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4\Desktop\My Documents\01-JR 2018 POSEBNE SKUPINE ZDRAVIL\"/>
    </mc:Choice>
  </mc:AlternateContent>
  <bookViews>
    <workbookView xWindow="0" yWindow="0" windowWidth="20160" windowHeight="8448" tabRatio="705"/>
  </bookViews>
  <sheets>
    <sheet name="ZDRAVILA " sheetId="1" r:id="rId1"/>
  </sheets>
  <definedNames>
    <definedName name="_xlnm._FilterDatabase" localSheetId="0" hidden="1">'ZDRAVILA '!$A$8:$P$125</definedName>
    <definedName name="_xlnm.Print_Area" localSheetId="0">'ZDRAVILA '!$A$1:$Q$125</definedName>
    <definedName name="_xlnm.Print_Titles" localSheetId="0">'ZDRAVILA '!$8:$8</definedName>
  </definedNames>
  <calcPr calcId="152511"/>
</workbook>
</file>

<file path=xl/calcChain.xml><?xml version="1.0" encoding="utf-8"?>
<calcChain xmlns="http://schemas.openxmlformats.org/spreadsheetml/2006/main">
  <c r="Q125" i="1" l="1"/>
  <c r="L124" i="1" l="1"/>
  <c r="O124" i="1" s="1"/>
  <c r="P124" i="1" s="1"/>
  <c r="Q124" i="1" s="1"/>
  <c r="L123" i="1"/>
  <c r="O123" i="1" s="1"/>
  <c r="P123" i="1" s="1"/>
  <c r="Q123" i="1" s="1"/>
  <c r="L122" i="1"/>
  <c r="O122" i="1" s="1"/>
  <c r="P122" i="1" s="1"/>
  <c r="Q122" i="1" s="1"/>
  <c r="L121" i="1"/>
  <c r="O121" i="1" s="1"/>
  <c r="P121" i="1" s="1"/>
  <c r="Q121" i="1" s="1"/>
  <c r="L120" i="1"/>
  <c r="O120" i="1" s="1"/>
  <c r="P120" i="1" s="1"/>
  <c r="Q120" i="1" s="1"/>
  <c r="L119" i="1"/>
  <c r="O119" i="1" s="1"/>
  <c r="P119" i="1" s="1"/>
  <c r="Q119" i="1" s="1"/>
  <c r="L118" i="1"/>
  <c r="O118" i="1" s="1"/>
  <c r="P118" i="1" s="1"/>
  <c r="Q118" i="1" s="1"/>
  <c r="L117" i="1"/>
  <c r="O117" i="1" s="1"/>
  <c r="P117" i="1" s="1"/>
  <c r="Q117" i="1" s="1"/>
  <c r="L116" i="1"/>
  <c r="O116" i="1" s="1"/>
  <c r="P116" i="1" s="1"/>
  <c r="Q116" i="1" s="1"/>
  <c r="L115" i="1"/>
  <c r="O115" i="1" s="1"/>
  <c r="P115" i="1" s="1"/>
  <c r="Q115" i="1" s="1"/>
  <c r="L114" i="1"/>
  <c r="O114" i="1" s="1"/>
  <c r="P114" i="1" s="1"/>
  <c r="Q114" i="1" s="1"/>
  <c r="L113" i="1"/>
  <c r="O113" i="1" s="1"/>
  <c r="P113" i="1" s="1"/>
  <c r="Q113" i="1" s="1"/>
  <c r="L112" i="1"/>
  <c r="O112" i="1" s="1"/>
  <c r="P112" i="1" s="1"/>
  <c r="Q112" i="1" s="1"/>
  <c r="L111" i="1"/>
  <c r="O111" i="1" s="1"/>
  <c r="P111" i="1" s="1"/>
  <c r="Q111" i="1" s="1"/>
  <c r="L110" i="1"/>
  <c r="O110" i="1" s="1"/>
  <c r="P110" i="1" s="1"/>
  <c r="Q110" i="1" s="1"/>
  <c r="L109" i="1"/>
  <c r="O109" i="1" s="1"/>
  <c r="P109" i="1" s="1"/>
  <c r="L108" i="1"/>
  <c r="O108" i="1" s="1"/>
  <c r="P108" i="1" s="1"/>
  <c r="L107" i="1"/>
  <c r="O107" i="1" s="1"/>
  <c r="P107" i="1" s="1"/>
  <c r="L106" i="1"/>
  <c r="O106" i="1" s="1"/>
  <c r="P106" i="1" s="1"/>
  <c r="L105" i="1"/>
  <c r="O105" i="1" s="1"/>
  <c r="P105" i="1" s="1"/>
  <c r="L104" i="1"/>
  <c r="O104" i="1" s="1"/>
  <c r="P104" i="1" s="1"/>
  <c r="L103" i="1"/>
  <c r="O103" i="1" s="1"/>
  <c r="P103" i="1" s="1"/>
  <c r="L102" i="1"/>
  <c r="O102" i="1" s="1"/>
  <c r="P102" i="1" s="1"/>
  <c r="L101" i="1"/>
  <c r="O101" i="1" s="1"/>
  <c r="P101" i="1" s="1"/>
  <c r="L100" i="1"/>
  <c r="O100" i="1" s="1"/>
  <c r="P100" i="1" s="1"/>
  <c r="L99" i="1"/>
  <c r="O99" i="1" s="1"/>
  <c r="P99" i="1" s="1"/>
  <c r="L98" i="1"/>
  <c r="O98" i="1" s="1"/>
  <c r="P98" i="1" s="1"/>
  <c r="L97" i="1"/>
  <c r="O97" i="1" s="1"/>
  <c r="P97" i="1" s="1"/>
  <c r="L96" i="1"/>
  <c r="O96" i="1" s="1"/>
  <c r="P96" i="1" s="1"/>
  <c r="L95" i="1"/>
  <c r="O95" i="1" s="1"/>
  <c r="P95" i="1" s="1"/>
  <c r="L94" i="1"/>
  <c r="O94" i="1" s="1"/>
  <c r="P94" i="1" s="1"/>
  <c r="L93" i="1"/>
  <c r="O93" i="1" s="1"/>
  <c r="P93" i="1" s="1"/>
  <c r="L92" i="1"/>
  <c r="O92" i="1" s="1"/>
  <c r="P92" i="1" s="1"/>
  <c r="L91" i="1"/>
  <c r="O91" i="1" s="1"/>
  <c r="P91" i="1" s="1"/>
  <c r="L90" i="1"/>
  <c r="O90" i="1" s="1"/>
  <c r="P90" i="1" s="1"/>
  <c r="L89" i="1"/>
  <c r="O89" i="1" s="1"/>
  <c r="P89" i="1" s="1"/>
  <c r="L88" i="1"/>
  <c r="O88" i="1" s="1"/>
  <c r="P88" i="1" s="1"/>
  <c r="L87" i="1"/>
  <c r="O87" i="1" s="1"/>
  <c r="P87" i="1" s="1"/>
  <c r="L86" i="1"/>
  <c r="O86" i="1" s="1"/>
  <c r="P86" i="1" s="1"/>
  <c r="L85" i="1"/>
  <c r="O85" i="1" s="1"/>
  <c r="P85" i="1" s="1"/>
  <c r="L84" i="1"/>
  <c r="O84" i="1" s="1"/>
  <c r="P84" i="1" s="1"/>
  <c r="L83" i="1"/>
  <c r="O83" i="1" s="1"/>
  <c r="P83" i="1" s="1"/>
  <c r="L82" i="1"/>
  <c r="O82" i="1" s="1"/>
  <c r="P82" i="1" s="1"/>
  <c r="L81" i="1"/>
  <c r="O81" i="1" s="1"/>
  <c r="P81" i="1" s="1"/>
  <c r="L80" i="1"/>
  <c r="O80" i="1" s="1"/>
  <c r="P80" i="1" s="1"/>
  <c r="L79" i="1"/>
  <c r="O79" i="1" s="1"/>
  <c r="P79" i="1" s="1"/>
  <c r="L78" i="1"/>
  <c r="O78" i="1" s="1"/>
  <c r="P78" i="1" s="1"/>
  <c r="L77" i="1"/>
  <c r="O77" i="1" s="1"/>
  <c r="P77" i="1" s="1"/>
  <c r="L76" i="1"/>
  <c r="O76" i="1" s="1"/>
  <c r="P76" i="1" s="1"/>
  <c r="L75" i="1"/>
  <c r="O75" i="1" s="1"/>
  <c r="P75" i="1" s="1"/>
  <c r="L74" i="1"/>
  <c r="O74" i="1" s="1"/>
  <c r="P74" i="1" s="1"/>
  <c r="L73" i="1"/>
  <c r="O73" i="1" s="1"/>
  <c r="P73" i="1" s="1"/>
  <c r="L72" i="1"/>
  <c r="O72" i="1" s="1"/>
  <c r="P72" i="1" s="1"/>
  <c r="L71" i="1"/>
  <c r="O71" i="1" s="1"/>
  <c r="P71" i="1" s="1"/>
  <c r="L70" i="1"/>
  <c r="O70" i="1" s="1"/>
  <c r="P70" i="1" s="1"/>
  <c r="L69" i="1"/>
  <c r="O69" i="1" s="1"/>
  <c r="P69" i="1" s="1"/>
  <c r="L68" i="1"/>
  <c r="O68" i="1" s="1"/>
  <c r="P68" i="1" s="1"/>
  <c r="L67" i="1"/>
  <c r="O67" i="1" s="1"/>
  <c r="P67" i="1" s="1"/>
  <c r="L66" i="1"/>
  <c r="O66" i="1" s="1"/>
  <c r="P66" i="1" s="1"/>
  <c r="L65" i="1"/>
  <c r="O65" i="1" s="1"/>
  <c r="P65" i="1" s="1"/>
  <c r="L64" i="1"/>
  <c r="O64" i="1" s="1"/>
  <c r="P64" i="1" s="1"/>
  <c r="L63" i="1"/>
  <c r="O63" i="1" s="1"/>
  <c r="P63" i="1" s="1"/>
  <c r="L62" i="1"/>
  <c r="O62" i="1" s="1"/>
  <c r="P62" i="1" s="1"/>
  <c r="L61" i="1"/>
  <c r="O61" i="1" s="1"/>
  <c r="P61" i="1" s="1"/>
  <c r="L60" i="1"/>
  <c r="O60" i="1" s="1"/>
  <c r="P60" i="1" s="1"/>
  <c r="L59" i="1"/>
  <c r="O59" i="1" s="1"/>
  <c r="P59" i="1" s="1"/>
  <c r="Q59" i="1" s="1"/>
  <c r="L58" i="1"/>
  <c r="O58" i="1" s="1"/>
  <c r="P58" i="1" s="1"/>
  <c r="Q58" i="1" s="1"/>
  <c r="L57" i="1"/>
  <c r="O57" i="1" s="1"/>
  <c r="P57" i="1" s="1"/>
  <c r="Q57" i="1" s="1"/>
  <c r="L56" i="1"/>
  <c r="O56" i="1" s="1"/>
  <c r="P56" i="1" s="1"/>
  <c r="Q56" i="1" s="1"/>
  <c r="L55" i="1"/>
  <c r="O55" i="1" s="1"/>
  <c r="P55" i="1" s="1"/>
  <c r="Q55" i="1" s="1"/>
  <c r="L54" i="1"/>
  <c r="O54" i="1" s="1"/>
  <c r="P54" i="1" s="1"/>
  <c r="Q54" i="1" s="1"/>
  <c r="L53" i="1"/>
  <c r="O53" i="1" s="1"/>
  <c r="P53" i="1" s="1"/>
  <c r="Q53" i="1" s="1"/>
  <c r="L52" i="1"/>
  <c r="O52" i="1" s="1"/>
  <c r="P52" i="1" s="1"/>
  <c r="Q52" i="1" s="1"/>
  <c r="L51" i="1"/>
  <c r="O51" i="1" s="1"/>
  <c r="P51" i="1" s="1"/>
  <c r="Q51" i="1" s="1"/>
  <c r="L50" i="1"/>
  <c r="O50" i="1" s="1"/>
  <c r="P50" i="1" s="1"/>
  <c r="Q50" i="1" s="1"/>
  <c r="L49" i="1"/>
  <c r="O49" i="1" s="1"/>
  <c r="P49" i="1" s="1"/>
  <c r="Q49" i="1" s="1"/>
  <c r="L48" i="1"/>
  <c r="O48" i="1" s="1"/>
  <c r="P48" i="1" s="1"/>
  <c r="Q48" i="1" s="1"/>
  <c r="L47" i="1"/>
  <c r="O47" i="1" s="1"/>
  <c r="P47" i="1" s="1"/>
  <c r="Q47" i="1" s="1"/>
  <c r="L46" i="1"/>
  <c r="O46" i="1" s="1"/>
  <c r="P46" i="1" s="1"/>
  <c r="Q46" i="1" s="1"/>
  <c r="L45" i="1"/>
  <c r="O45" i="1" s="1"/>
  <c r="P45" i="1" s="1"/>
  <c r="Q45" i="1" s="1"/>
  <c r="L44" i="1"/>
  <c r="O44" i="1" s="1"/>
  <c r="P44" i="1" s="1"/>
  <c r="Q44" i="1" s="1"/>
  <c r="L43" i="1"/>
  <c r="O43" i="1" s="1"/>
  <c r="P43" i="1" s="1"/>
  <c r="Q43" i="1" s="1"/>
  <c r="L42" i="1"/>
  <c r="O42" i="1" s="1"/>
  <c r="P42" i="1" s="1"/>
  <c r="Q42" i="1" s="1"/>
  <c r="L41" i="1"/>
  <c r="O41" i="1" s="1"/>
  <c r="P41" i="1" s="1"/>
  <c r="Q41" i="1" s="1"/>
  <c r="L40" i="1"/>
  <c r="O40" i="1" s="1"/>
  <c r="P40" i="1" s="1"/>
  <c r="Q40" i="1" s="1"/>
  <c r="L39" i="1"/>
  <c r="O39" i="1" s="1"/>
  <c r="P39" i="1" s="1"/>
  <c r="Q39" i="1" s="1"/>
  <c r="L38" i="1"/>
  <c r="O38" i="1" s="1"/>
  <c r="P38" i="1" s="1"/>
  <c r="Q38" i="1" s="1"/>
  <c r="L37" i="1"/>
  <c r="O37" i="1" s="1"/>
  <c r="P37" i="1" s="1"/>
  <c r="Q37" i="1" s="1"/>
  <c r="L36" i="1"/>
  <c r="O36" i="1" s="1"/>
  <c r="P36" i="1" s="1"/>
  <c r="Q36" i="1" s="1"/>
  <c r="L35" i="1"/>
  <c r="O35" i="1" s="1"/>
  <c r="P35" i="1" s="1"/>
  <c r="Q35" i="1" s="1"/>
  <c r="L34" i="1"/>
  <c r="O34" i="1" s="1"/>
  <c r="P34" i="1" s="1"/>
  <c r="Q34" i="1" s="1"/>
  <c r="L33" i="1"/>
  <c r="O33" i="1" s="1"/>
  <c r="P33" i="1" s="1"/>
  <c r="Q33" i="1" s="1"/>
  <c r="L32" i="1"/>
  <c r="O32" i="1" s="1"/>
  <c r="P32" i="1" s="1"/>
  <c r="Q32" i="1" s="1"/>
  <c r="L31" i="1"/>
  <c r="O31" i="1" s="1"/>
  <c r="P31" i="1" s="1"/>
  <c r="Q31" i="1" s="1"/>
  <c r="L30" i="1"/>
  <c r="O30" i="1" s="1"/>
  <c r="P30" i="1" s="1"/>
  <c r="Q30" i="1" s="1"/>
  <c r="L29" i="1"/>
  <c r="O29" i="1" s="1"/>
  <c r="P29" i="1" s="1"/>
  <c r="Q29" i="1" s="1"/>
  <c r="L28" i="1"/>
  <c r="O28" i="1" s="1"/>
  <c r="P28" i="1" s="1"/>
  <c r="Q28" i="1" s="1"/>
  <c r="L27" i="1"/>
  <c r="O27" i="1" s="1"/>
  <c r="P27" i="1" s="1"/>
  <c r="Q27" i="1" s="1"/>
  <c r="L26" i="1"/>
  <c r="O26" i="1" s="1"/>
  <c r="P26" i="1" s="1"/>
  <c r="Q26" i="1" s="1"/>
  <c r="L25" i="1"/>
  <c r="O25" i="1" s="1"/>
  <c r="P25" i="1" s="1"/>
  <c r="Q25" i="1" s="1"/>
  <c r="L24" i="1"/>
  <c r="O24" i="1" s="1"/>
  <c r="P24" i="1" s="1"/>
  <c r="Q24" i="1" s="1"/>
  <c r="L23" i="1"/>
  <c r="O23" i="1" s="1"/>
  <c r="P23" i="1" s="1"/>
  <c r="Q23" i="1" s="1"/>
  <c r="L22" i="1"/>
  <c r="O22" i="1" s="1"/>
  <c r="P22" i="1" s="1"/>
  <c r="Q22" i="1" s="1"/>
  <c r="L21" i="1"/>
  <c r="O21" i="1" s="1"/>
  <c r="P21" i="1" s="1"/>
  <c r="Q21" i="1" s="1"/>
  <c r="L20" i="1"/>
  <c r="O20" i="1" s="1"/>
  <c r="P20" i="1" s="1"/>
  <c r="Q20" i="1" s="1"/>
  <c r="L19" i="1"/>
  <c r="O19" i="1" s="1"/>
  <c r="P19" i="1" s="1"/>
  <c r="Q19" i="1" s="1"/>
  <c r="L18" i="1"/>
  <c r="O18" i="1" s="1"/>
  <c r="P18" i="1" s="1"/>
  <c r="Q18" i="1" s="1"/>
  <c r="L17" i="1"/>
  <c r="O17" i="1" s="1"/>
  <c r="P17" i="1" s="1"/>
  <c r="Q17" i="1" s="1"/>
  <c r="L16" i="1"/>
  <c r="O16" i="1" s="1"/>
  <c r="P16" i="1" s="1"/>
  <c r="Q16" i="1" s="1"/>
  <c r="L15" i="1"/>
  <c r="O15" i="1" s="1"/>
  <c r="P15" i="1" s="1"/>
  <c r="Q15" i="1" s="1"/>
  <c r="L14" i="1"/>
  <c r="O14" i="1" s="1"/>
  <c r="P14" i="1" s="1"/>
  <c r="Q14" i="1" s="1"/>
  <c r="L13" i="1"/>
  <c r="O13" i="1" s="1"/>
  <c r="P13" i="1" s="1"/>
  <c r="Q13" i="1" s="1"/>
  <c r="L12" i="1"/>
  <c r="O12" i="1" s="1"/>
  <c r="P12" i="1" s="1"/>
  <c r="Q12" i="1" s="1"/>
  <c r="L11" i="1"/>
  <c r="O11" i="1" s="1"/>
  <c r="P11" i="1" s="1"/>
  <c r="Q11" i="1" s="1"/>
  <c r="L10" i="1"/>
  <c r="O10" i="1" s="1"/>
  <c r="P10" i="1" s="1"/>
  <c r="Q60" i="1" l="1"/>
  <c r="Q64" i="1"/>
  <c r="Q96" i="1"/>
  <c r="Q104" i="1"/>
  <c r="Q81" i="1"/>
  <c r="Q89" i="1"/>
  <c r="Q74" i="1"/>
  <c r="P125" i="1"/>
  <c r="Q10" i="1"/>
</calcChain>
</file>

<file path=xl/sharedStrings.xml><?xml version="1.0" encoding="utf-8"?>
<sst xmlns="http://schemas.openxmlformats.org/spreadsheetml/2006/main" count="391" uniqueCount="200">
  <si>
    <t>ZAŠČITENO IME ZDRAVILA</t>
  </si>
  <si>
    <t>PROIZVAJALEC</t>
  </si>
  <si>
    <t>DELOVNA ŠIFRA</t>
  </si>
  <si>
    <t>DDV V %</t>
  </si>
  <si>
    <t>% POPUSTA</t>
  </si>
  <si>
    <t xml:space="preserve">KONČNA PONUDBENA VREDNOST </t>
  </si>
  <si>
    <t>NAROČNIK</t>
  </si>
  <si>
    <t>UNIVERZITETNI KLINIČNI CENTER LJUBLJANA</t>
  </si>
  <si>
    <t>Zaloška cesta 2, 1525 LJUBLJANA</t>
  </si>
  <si>
    <t>PZR: 01100-6030277894</t>
  </si>
  <si>
    <t>ID ŠT. ZA DDV: SI52111776</t>
  </si>
  <si>
    <t xml:space="preserve">ŠT. SKLOPA </t>
  </si>
  <si>
    <t>ENOTA MERE (EM)</t>
  </si>
  <si>
    <t xml:space="preserve">OPIS PONUJENEGA PAKIRANJA </t>
  </si>
  <si>
    <t>CENA/EM  S POPUSTOM IN DDV</t>
  </si>
  <si>
    <t>PAKIRANJE / PRETVORNIK (vpisuje se numerični podatek)</t>
  </si>
  <si>
    <t xml:space="preserve">SKUPAJ KONČNA PONUDBENA VREDNOST </t>
  </si>
  <si>
    <t>CENA/EM BREZ DDV</t>
  </si>
  <si>
    <t>OKVIRNA LETNA KOLIČINA /EM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</si>
  <si>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</si>
  <si>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</si>
  <si>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</si>
  <si>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</si>
  <si>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</si>
  <si>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</si>
  <si>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</si>
  <si>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</si>
  <si>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</si>
  <si>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</si>
  <si>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</si>
  <si>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</si>
  <si>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</si>
  <si>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</si>
  <si>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</si>
  <si>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</si>
  <si>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PONUDNIK:</t>
  </si>
  <si>
    <t>NASLOV:</t>
  </si>
  <si>
    <t>TR PRI BANKI:</t>
  </si>
  <si>
    <t>ŠT.:</t>
  </si>
  <si>
    <t>ID ŠT. ZA DDV:</t>
  </si>
  <si>
    <t>ŠT. PONUDBE:</t>
  </si>
  <si>
    <t xml:space="preserve">INN ime / terapija </t>
  </si>
  <si>
    <t>farmacevtska oblika in jakost</t>
  </si>
  <si>
    <t>barijev sulfat</t>
  </si>
  <si>
    <t>suspenzija za peroralno ali rektalno uporabo za preiskave prebavnega trakta 1g/ml, steklenica z 2000 ml suspenzije</t>
  </si>
  <si>
    <t>KOS</t>
  </si>
  <si>
    <t>dinatrijeva sol gadoksetne kisline</t>
  </si>
  <si>
    <t>raztopina za injiciranje 0,25 mmol/ml, napolnjena injekcijska brizga 10ml</t>
  </si>
  <si>
    <t>jodiksanol</t>
  </si>
  <si>
    <t>raztopina za injiciranje 320mg J /ml, polipropilenski vsebnik s 100ml raztopine</t>
  </si>
  <si>
    <t>raztopina za injiciranje 320mg J /ml, polipropilenski vsebnik s 200ml raztopine</t>
  </si>
  <si>
    <t>jomeprol</t>
  </si>
  <si>
    <t>raztopina za injiciranje 300mg J /1ml, steklenička 100ml</t>
  </si>
  <si>
    <t>raztopina za injiciranje 350mg J /1ml, steklenička 100ml</t>
  </si>
  <si>
    <t>raztopina za injiciranje 400mg J /1ml, viala s 100ml raztopine</t>
  </si>
  <si>
    <t>raztopina za injiciranje 350mg J /1ml, steklenička 500ml</t>
  </si>
  <si>
    <t>raztopina za injiciranje 400mg J /1ml, steklenička 200ml</t>
  </si>
  <si>
    <t>jopamidol</t>
  </si>
  <si>
    <t>raztopina za peroralno ali rektalno uporabo 300mg J /1ml, steklenička 50ml</t>
  </si>
  <si>
    <t>raztopina za peroralno ali rektalno uporabo 300mg J /1ml, steklenička 100ml</t>
  </si>
  <si>
    <t>raztopina za injiciranje 300mg J /1ml, steklenička 30ml</t>
  </si>
  <si>
    <t>raztopina za injiciranje 300mg J /1ml, steklenička 50ml</t>
  </si>
  <si>
    <t>raztopina za injiciranje 370mg J /1ml, steklenička 30ml</t>
  </si>
  <si>
    <t>raztopina za injiciranje 370mg J /1ml, steklenička 100ml</t>
  </si>
  <si>
    <t>jopromid</t>
  </si>
  <si>
    <t>raztopina za injiciranje 300mg J /1ml, viala 50ml</t>
  </si>
  <si>
    <t>raztopina za injiciranje 370mg J /1ml, viala 200ml</t>
  </si>
  <si>
    <t>raztopina za injiciranje 300mg joda/1ml, steklenička 100ml</t>
  </si>
  <si>
    <t>raztopina za injiciranje 300mg joda/1ml, steklenička 200ml</t>
  </si>
  <si>
    <t>žveplov heksafluorid</t>
  </si>
  <si>
    <t>prašek in vehikel za disperzijo za injiciranje 8 mikrolitrov disperzije/ml, viala s praškom v kompletu z Bio.Set sistemom za prenos</t>
  </si>
  <si>
    <t>gadobenska kislina</t>
  </si>
  <si>
    <t>raztopina za injiciranje 334mg/ml, viala s 20ml raztopine</t>
  </si>
  <si>
    <t>raztopina za injiciranje 334mg/ml, viala s 15ml raztopine</t>
  </si>
  <si>
    <t>gadobutrol</t>
  </si>
  <si>
    <t>raztopina za injiciranje 1,0mmol/1ml,viala s 15ml raztopine</t>
  </si>
  <si>
    <t>raztopina za injiciranje 1,0mmol/1ml, viala s 30ml raztopine</t>
  </si>
  <si>
    <t>raztopina za injiciranje 1,0mmol/1ml, napolnjena injekcijska brizga 7,5ml</t>
  </si>
  <si>
    <t>gadopentetna kislina</t>
  </si>
  <si>
    <t>raztopina za injiciranje 469mg/1ml, viala 10ml</t>
  </si>
  <si>
    <t>raztopina za injiciranje 320 mg J /ml, polipropilenski vsebnik s 500ml raztopine</t>
  </si>
  <si>
    <t>raztopina za injiciranje 400mg J /1ml, steklenica s 500ml raztopine</t>
  </si>
  <si>
    <t>raztopina za injiciranje 370mg joda/1ml, steklenička 500ml</t>
  </si>
  <si>
    <t>pasta (70g barijevega sulfata v 100g paste), tuba s 150g paste</t>
  </si>
  <si>
    <t>diatrizojska kislina</t>
  </si>
  <si>
    <t>peroralna raztopina, steklenička 100ml</t>
  </si>
  <si>
    <t>etilestri jodiranih maščobnih kislin iz olja makovih semen</t>
  </si>
  <si>
    <t>raztopina za injiciranje 480 mg J/ml, ampula 10ml</t>
  </si>
  <si>
    <t>raztopina za injiciranje 370mg J /1ml, steklenička 50ml</t>
  </si>
  <si>
    <t>raztopina za injiciranje 334mg/ml, viala s 10ml raztopine</t>
  </si>
  <si>
    <t>prašek za rektalno suspenzijo 390 do 400g, za kontrastne preiskave gastrointestinalnega trakta</t>
  </si>
  <si>
    <t>PALONOSETRON</t>
  </si>
  <si>
    <t>raztopina za injiciranje 50 mcg/1ml, viala s 5ml raztopine</t>
  </si>
  <si>
    <t>DDD</t>
  </si>
  <si>
    <t>GRANISETRON</t>
  </si>
  <si>
    <t>filmsko obložena tableta 2mg</t>
  </si>
  <si>
    <t>ONDANSETRON</t>
  </si>
  <si>
    <t>raztopina za injiciranje 4mg/2ml, ampula 2ml</t>
  </si>
  <si>
    <t>raztopina za injiciranje 8mg/4ml, ampula 4ml</t>
  </si>
  <si>
    <t>filmsko obložena tableta 4mg</t>
  </si>
  <si>
    <t>inhibitor protonske črpalke za peroralno aplikacijo</t>
  </si>
  <si>
    <t>trdna peroralna farmacevtska oblika 10 mg</t>
  </si>
  <si>
    <t xml:space="preserve">KOS </t>
  </si>
  <si>
    <t>trdna peroralna farmacevtska oblika 20 mg</t>
  </si>
  <si>
    <t>trdna peroralna farmacevtska oblika  40 mg</t>
  </si>
  <si>
    <t>inhibitor protonske črpalke za za i.v. aplikacijo</t>
  </si>
  <si>
    <t xml:space="preserve">prašek za raztopino za injiciranje/infundiranje, viala s 40mg praška </t>
  </si>
  <si>
    <t>esomeprazol</t>
  </si>
  <si>
    <t>gastrorezistentna zrnca za peroralno suspenzijo 10mg na vrečico</t>
  </si>
  <si>
    <t>filgrastim - podobno biološko zdravilo</t>
  </si>
  <si>
    <t xml:space="preserve">raztopina za injiciranje ali infundiranje 300µg/0,5ml, napolnjena injekcijska brizga </t>
  </si>
  <si>
    <t xml:space="preserve">raztopina za injiciranje ali infundiranje 480µg/0,5ml, napolnjena injekcijska brizga </t>
  </si>
  <si>
    <t>pegfilgrastim</t>
  </si>
  <si>
    <t>raztopina za injiciranje 6mg/0,6ml, napolnjena injekcijska brizga</t>
  </si>
  <si>
    <t>filgrastim - originalno zdravilo</t>
  </si>
  <si>
    <t>raztopina za injiciranje ali infundiranje 300µg/0,5ml, napolnjena injekcijska brizga</t>
  </si>
  <si>
    <t>raztopina za injiciranje ali infundiranje 480µg/0,5ml, napolnjena injekcijska brizga</t>
  </si>
  <si>
    <t>NMH preventiva - nizka ogroženost</t>
  </si>
  <si>
    <t>NMH za nizko ogroženega bolnika, jakost 2.000 - 2.850 i.e.</t>
  </si>
  <si>
    <t>I.E.</t>
  </si>
  <si>
    <t xml:space="preserve">NMH preventiva - visoka ogroženost </t>
  </si>
  <si>
    <t>NMH za visoko ogroženega bolnika, jakost 3.800 - 5.000 i.e.</t>
  </si>
  <si>
    <t>NMH -terapija 1</t>
  </si>
  <si>
    <t>NMH terapevtski odmerki, jakost 5.700 -9.500 i.e.</t>
  </si>
  <si>
    <t>NMH-terapija 2</t>
  </si>
  <si>
    <t>NMH terapevtski odmerki, jakost 10.000 - 19.000 i.e.</t>
  </si>
  <si>
    <t>darbepoetin alfa</t>
  </si>
  <si>
    <t>raztopina za injiciranje 50mcg/0,5ml, napolnjena injekcijska brizga</t>
  </si>
  <si>
    <t xml:space="preserve">raztopina za injiciranje 10mcg/0,4ml, napolnjena injekcijska brizga </t>
  </si>
  <si>
    <t>raztopina za injiciranje 40mcg/0,4ml, napolnjena injekcijska brizga</t>
  </si>
  <si>
    <t xml:space="preserve">raztopina za injiciranje 60mcg/0,3ml, napolnjena injekcijska brizga </t>
  </si>
  <si>
    <t xml:space="preserve">raztopina za injiciranje  80mcg/0,4ml, napolnjena injekcijska brizga </t>
  </si>
  <si>
    <t>raztopina za injiciranje 150mcg/0,3ml, napolnjena injekcijska brizga</t>
  </si>
  <si>
    <t>raztopina za injiciranje 100mcg/0,5ml, napolnjena injekcijska brizga</t>
  </si>
  <si>
    <t>raztopina za injiciranje 20mcg/0,5ml, napolnjena injekcijska brizga</t>
  </si>
  <si>
    <t>raztopina za injiciranje 30mcg/0,3ml, napolnjena injekcijska brizga</t>
  </si>
  <si>
    <t>raztopina za injiciranje 500mcg/ml, napolnjena injekcijska brizga</t>
  </si>
  <si>
    <t>epoetin alfa - biološko podobno zdravilo</t>
  </si>
  <si>
    <t>raztopina za injiciranje 1.000IE/0,5ml, napolnjena injekcijska brizga</t>
  </si>
  <si>
    <t>raztopina za injiciranje 4.000IE/0,4ml, napolnjena injekcijska brizga</t>
  </si>
  <si>
    <t>raztopina za injiciranje 6.000IE/0,6ml, napolnjena injekcijska brizga</t>
  </si>
  <si>
    <t xml:space="preserve">raztopina za injiciranje 30.000 I.E./0,75ml, napolnjena injekcijska brizga </t>
  </si>
  <si>
    <t>raztopina za injiciranje 10.000IE/ml, napolnjena injekcijska brizga</t>
  </si>
  <si>
    <t>epoetin alfa  - originalno zdravilo</t>
  </si>
  <si>
    <t>raztopina za injiciranje 2.000IE/0,5ml, napolnjena injekcijska brizga</t>
  </si>
  <si>
    <t>raztopina za injiciranje 3.000IE/0,3ml, napolnjena injekcijska brizga</t>
  </si>
  <si>
    <t>raztopina za injiciranje 10.000IE/1ml, napolnjena injekcijska brizga</t>
  </si>
  <si>
    <t>raztopina za injiciranje 5.000IE/0,5ml, napolnjena injekcijska brizga</t>
  </si>
  <si>
    <t>raztopina za injiciranje 8.000IE/0,8ml, napolnjena injekcijska brizga</t>
  </si>
  <si>
    <t>raztopina za injiciranje 40.000IE/1ml, napolnjena injekcijska brizga</t>
  </si>
  <si>
    <t>epoetin beta</t>
  </si>
  <si>
    <t xml:space="preserve">raztopina za injiciranje 6.000IE/0,3ml, napolnjena injekcijska brizga </t>
  </si>
  <si>
    <t xml:space="preserve">raztopina za injiciranje 10.000IE/0,6ml, napolnjena injekcijska brizga </t>
  </si>
  <si>
    <t xml:space="preserve">raztopina za injiciranje 2.000IE/0,3ml, napolnjena injekcijska brizga </t>
  </si>
  <si>
    <t xml:space="preserve">raztopina za injiciranje 4.000IE/0,3ml, napolnjena injekcijska brizga </t>
  </si>
  <si>
    <t xml:space="preserve">raztopina za injiciranje 5.000IE/0,3ml, napolnjena injekcijska brizga </t>
  </si>
  <si>
    <t>raztopina za injiciranje 30.000IE/0,6ml, napolnjena injekcijska brizga</t>
  </si>
  <si>
    <t>metoksipolietilenglikol epoetin beta</t>
  </si>
  <si>
    <t xml:space="preserve">raztopina za injiciranje 200mcg/0,3ml, napolnjena injekcijska brizga </t>
  </si>
  <si>
    <t xml:space="preserve">raztopina za injiciranje 100mcg/0,3ml, napolnjena injekcijska brizga </t>
  </si>
  <si>
    <t xml:space="preserve">raztopina za injiciranje 150mcg/0,3ml, napolnjena injekcijska brizga </t>
  </si>
  <si>
    <t xml:space="preserve">raztopina za injiciranje 75mcg/0,3ml, napolnjena injekcijska brizga </t>
  </si>
  <si>
    <t xml:space="preserve">raztopina za injiciranje 250mcg/0,3ml, napolnjena injekcijska brizga </t>
  </si>
  <si>
    <t xml:space="preserve">raztopina za injiciranje 50mcg/0,3ml, napolnjena injekcijska brizga </t>
  </si>
  <si>
    <t xml:space="preserve">raztopina za injiciranje 120mcg/0,3ml, napolnjena injekcijska brizga </t>
  </si>
  <si>
    <t xml:space="preserve">raztopina za injiciranje 30mcg/0,3ml, napolnjena injekcijska brizga </t>
  </si>
  <si>
    <t>epoetin theta</t>
  </si>
  <si>
    <t xml:space="preserve">raztopina za injiciranje 2.000 I.E./0,5 ml, napolnjena injekcijska brizga </t>
  </si>
  <si>
    <t xml:space="preserve">raztopina za injiciranje 3.000 I.E./0,5 ml, napolnjena injekcijska brizga </t>
  </si>
  <si>
    <t xml:space="preserve">raztopina za injiciranje 4.000 I.E./0,5 ml, napolnjena injekcijska brizga </t>
  </si>
  <si>
    <t xml:space="preserve">raztopina za injiciranje 5.000 I.E./0,5 ml, napolnjena injekcijska brizga </t>
  </si>
  <si>
    <t xml:space="preserve">raztopina za injiciranje 10.000 I.E./ml, napolnjena injekcijska brizga </t>
  </si>
  <si>
    <t>raztopina za injiciranje 30.000 I.E./ml, napolnjena injekcijska brizga</t>
  </si>
  <si>
    <t>cetroreliks</t>
  </si>
  <si>
    <t>prašek in vehikel za raztopino za subkutano injiciranje 0,25mg, viala s praškom in vehikel</t>
  </si>
  <si>
    <t>folitropin alfa</t>
  </si>
  <si>
    <t>folitropin alfa/lutropin alfa</t>
  </si>
  <si>
    <t>prašek in vehikel za raztopino za injiciranje 150i.e.+75i.e., viala s praškom in vehikel</t>
  </si>
  <si>
    <t>folitropin beta</t>
  </si>
  <si>
    <t>raztopina za injiciranje 300 i.e./0,36ml, vložek</t>
  </si>
  <si>
    <t>raztopina za injiciranje 900 i.e./1,08ml, vložek</t>
  </si>
  <si>
    <t>ganireliks</t>
  </si>
  <si>
    <t>raztopina za injiciranje 0,25mg/0,5ml, napolnjena injekcijska brizga</t>
  </si>
  <si>
    <t>korifolitropin alfa</t>
  </si>
  <si>
    <t>raztopina za injiciranje 150mcg/0,5ml, napolnjena injekcijska brizga</t>
  </si>
  <si>
    <t>lutropin alfa</t>
  </si>
  <si>
    <t>raztopina za injiciranje 250µg/0,5ml, napolnjen injekcijski peresnik</t>
  </si>
  <si>
    <t>menopavzni gonadotropin, humani</t>
  </si>
  <si>
    <t>prašek in vehikel za raztopino za injiciranje 75 IE., viala s praškom in vehikel</t>
  </si>
  <si>
    <t xml:space="preserve">KONČNA PONUDBENA VREDNOST/SKLOP </t>
  </si>
  <si>
    <t>R</t>
  </si>
  <si>
    <t xml:space="preserve">folitropin alfa </t>
  </si>
  <si>
    <t>raztopina za injiciranje 450 i.e./0,75 ml v enkratnem odmerku, napolnjen injekcijski peresnik</t>
  </si>
  <si>
    <t>raztopina za injiciranje 450 IE/0,75ml za večkratno odmerjanje, napolnjen injekcijski peresnik</t>
  </si>
  <si>
    <r>
      <t xml:space="preserve">CENA/SC BREZ DDV (veljavna cena na debelo </t>
    </r>
    <r>
      <rPr>
        <b/>
        <sz val="10"/>
        <color rgb="FFFF0000"/>
        <rFont val="Arial Narrow"/>
        <family val="2"/>
        <charset val="238"/>
      </rPr>
      <t>na dan 15.3.2018)</t>
    </r>
  </si>
  <si>
    <t>raztopina za injiciranje 150 i.e./0,25 ml v enkratnem odmerku, napolnjen injekcijski peresnik</t>
  </si>
  <si>
    <t>raztopina za injiciranje 225 i.e./0,375 ml v enkratnem odmerku, napolnjen injekcijski peresnik</t>
  </si>
  <si>
    <t>raztopina za injiciranje 300 i.e./0,50 ml v enkratnem odmerku, napolnjen injekcijski peresnik</t>
  </si>
  <si>
    <t>raztopina za injiciranje 75 i.e./0,125 ml v enkratnem odmerku, napolnjen injekcijski peresnik</t>
  </si>
  <si>
    <t>raztopina za injiciranje 900 IE/1,5ml za večkratno odmerjanje, napolnjen injekcijski peresnik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</si>
</sst>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0070C0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left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 applyProtection="1">
      <alignment horizontal="left" vertical="center" wrapText="1"/>
    </xf>
    <xf numFmtId="0" fontId="11" fillId="2" borderId="1" xfId="1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</cellXfs>
  <cellStyles count="3">
    <cellStyle name="Navadno" xfId="0" builtinId="0"/>
    <cellStyle name="Vejica 2" xfId="2"/>
    <cellStyle name="Vejica_ZDRAVILA TAB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tabSelected="1" topLeftCell="B112" zoomScale="70" zoomScaleNormal="70" workbookViewId="0">
      <selection activeCell="Q126" sqref="Q126"/>
    </sheetView>
  </sheetViews>
  <sheetFormatPr defaultColWidth="9.109375" defaultRowHeight="38.4" customHeight="1" x14ac:dyDescent="0.25"/>
  <cols>
    <col min="1" max="1" width="10.5546875" style="17" customWidth="1"/>
    <col min="2" max="2" width="16.6640625" style="48" customWidth="1"/>
    <col min="3" max="3" width="27.109375" style="48" customWidth="1"/>
    <col min="4" max="4" width="9.88671875" style="62" customWidth="1"/>
    <col min="5" max="5" width="12.77734375" style="52" customWidth="1"/>
    <col min="6" max="6" width="34" style="51" customWidth="1"/>
    <col min="7" max="7" width="14.5546875" style="49" customWidth="1"/>
    <col min="8" max="8" width="15" style="57" bestFit="1" customWidth="1"/>
    <col min="9" max="9" width="22.6640625" style="49" bestFit="1" customWidth="1"/>
    <col min="10" max="10" width="13.5546875" style="45" customWidth="1"/>
    <col min="11" max="11" width="12.5546875" style="46" customWidth="1"/>
    <col min="12" max="12" width="13.109375" style="47" customWidth="1"/>
    <col min="13" max="13" width="8.77734375" style="45" customWidth="1"/>
    <col min="14" max="14" width="6.77734375" style="45" customWidth="1"/>
    <col min="15" max="15" width="10.6640625" style="47" customWidth="1"/>
    <col min="16" max="16" width="13.5546875" style="47" customWidth="1"/>
    <col min="17" max="17" width="16.6640625" style="58" customWidth="1"/>
    <col min="18" max="16384" width="9.109375" style="47"/>
  </cols>
  <sheetData>
    <row r="1" spans="1:17" s="22" customFormat="1" ht="13.8" x14ac:dyDescent="0.25">
      <c r="A1" s="14"/>
      <c r="B1" s="18" t="s">
        <v>6</v>
      </c>
      <c r="C1" s="5" t="s">
        <v>7</v>
      </c>
      <c r="D1" s="6"/>
      <c r="E1" s="7"/>
      <c r="F1" s="19"/>
      <c r="G1" s="20" t="s">
        <v>35</v>
      </c>
      <c r="H1" s="71"/>
      <c r="I1" s="71"/>
      <c r="J1" s="71"/>
      <c r="K1" s="71"/>
      <c r="L1" s="71"/>
      <c r="M1" s="71"/>
      <c r="N1" s="21"/>
      <c r="Q1" s="26"/>
    </row>
    <row r="2" spans="1:17" s="22" customFormat="1" ht="13.8" x14ac:dyDescent="0.25">
      <c r="A2" s="14"/>
      <c r="B2" s="9"/>
      <c r="C2" s="8" t="s">
        <v>8</v>
      </c>
      <c r="D2" s="14"/>
      <c r="E2" s="23"/>
      <c r="F2" s="24"/>
      <c r="G2" s="25" t="s">
        <v>36</v>
      </c>
      <c r="H2" s="75"/>
      <c r="I2" s="75"/>
      <c r="J2" s="75"/>
      <c r="K2" s="75"/>
      <c r="L2" s="75"/>
      <c r="M2" s="14"/>
      <c r="N2" s="14"/>
      <c r="Q2" s="26"/>
    </row>
    <row r="3" spans="1:17" s="22" customFormat="1" ht="13.8" x14ac:dyDescent="0.25">
      <c r="A3" s="14"/>
      <c r="B3" s="9"/>
      <c r="C3" s="9" t="s">
        <v>9</v>
      </c>
      <c r="D3" s="14"/>
      <c r="E3" s="23"/>
      <c r="F3" s="24"/>
      <c r="G3" s="22" t="s">
        <v>37</v>
      </c>
      <c r="H3" s="75"/>
      <c r="I3" s="75"/>
      <c r="J3" s="75"/>
      <c r="K3" s="75"/>
      <c r="L3" s="75"/>
      <c r="M3" s="14"/>
      <c r="N3" s="14"/>
      <c r="Q3" s="26"/>
    </row>
    <row r="4" spans="1:17" s="22" customFormat="1" ht="13.8" x14ac:dyDescent="0.25">
      <c r="A4" s="14"/>
      <c r="B4" s="9"/>
      <c r="C4" s="9" t="s">
        <v>10</v>
      </c>
      <c r="D4" s="14"/>
      <c r="E4" s="23"/>
      <c r="F4" s="24"/>
      <c r="G4" s="22" t="s">
        <v>38</v>
      </c>
      <c r="H4" s="75"/>
      <c r="I4" s="75"/>
      <c r="J4" s="75"/>
      <c r="K4" s="75"/>
      <c r="L4" s="75"/>
      <c r="M4" s="14"/>
      <c r="N4" s="14"/>
      <c r="Q4" s="26"/>
    </row>
    <row r="5" spans="1:17" s="22" customFormat="1" ht="13.8" x14ac:dyDescent="0.25">
      <c r="A5" s="14"/>
      <c r="B5" s="9"/>
      <c r="C5" s="9"/>
      <c r="D5" s="14"/>
      <c r="E5" s="23"/>
      <c r="F5" s="24"/>
      <c r="G5" s="22" t="s">
        <v>39</v>
      </c>
      <c r="H5" s="75"/>
      <c r="I5" s="75"/>
      <c r="J5" s="75"/>
      <c r="K5" s="75"/>
      <c r="L5" s="75"/>
      <c r="M5" s="14"/>
      <c r="N5" s="14"/>
      <c r="Q5" s="26"/>
    </row>
    <row r="6" spans="1:17" s="22" customFormat="1" ht="10.199999999999999" customHeight="1" x14ac:dyDescent="0.25">
      <c r="A6" s="14"/>
      <c r="B6" s="9"/>
      <c r="C6" s="9"/>
      <c r="D6" s="14"/>
      <c r="E6" s="23"/>
      <c r="F6" s="24"/>
      <c r="G6" s="22" t="s">
        <v>40</v>
      </c>
      <c r="H6" s="75"/>
      <c r="I6" s="75"/>
      <c r="J6" s="75"/>
      <c r="K6" s="75"/>
      <c r="L6" s="75"/>
      <c r="M6" s="14"/>
      <c r="N6" s="14"/>
      <c r="Q6" s="26"/>
    </row>
    <row r="7" spans="1:17" s="22" customFormat="1" ht="48" customHeight="1" x14ac:dyDescent="0.25">
      <c r="A7" s="14"/>
      <c r="B7" s="9"/>
      <c r="C7" s="9"/>
      <c r="D7" s="21"/>
      <c r="E7" s="23"/>
      <c r="F7" s="9"/>
      <c r="H7" s="53"/>
      <c r="J7" s="14"/>
      <c r="K7" s="26"/>
      <c r="M7" s="14"/>
      <c r="N7" s="14"/>
      <c r="Q7" s="26"/>
    </row>
    <row r="8" spans="1:17" s="3" customFormat="1" ht="73.2" customHeight="1" x14ac:dyDescent="0.25">
      <c r="A8" s="1" t="s">
        <v>11</v>
      </c>
      <c r="B8" s="1" t="s">
        <v>41</v>
      </c>
      <c r="C8" s="1" t="s">
        <v>42</v>
      </c>
      <c r="D8" s="1" t="s">
        <v>12</v>
      </c>
      <c r="E8" s="2" t="s">
        <v>18</v>
      </c>
      <c r="F8" s="4" t="s">
        <v>0</v>
      </c>
      <c r="G8" s="4" t="s">
        <v>1</v>
      </c>
      <c r="H8" s="54" t="s">
        <v>2</v>
      </c>
      <c r="I8" s="4" t="s">
        <v>13</v>
      </c>
      <c r="J8" s="4" t="s">
        <v>15</v>
      </c>
      <c r="K8" s="4" t="s">
        <v>194</v>
      </c>
      <c r="L8" s="1" t="s">
        <v>17</v>
      </c>
      <c r="M8" s="4" t="s">
        <v>4</v>
      </c>
      <c r="N8" s="4" t="s">
        <v>3</v>
      </c>
      <c r="O8" s="1" t="s">
        <v>14</v>
      </c>
      <c r="P8" s="1" t="s">
        <v>5</v>
      </c>
      <c r="Q8" s="1" t="s">
        <v>189</v>
      </c>
    </row>
    <row r="9" spans="1:17" s="31" customFormat="1" ht="13.8" customHeight="1" x14ac:dyDescent="0.25">
      <c r="A9" s="15" t="s">
        <v>19</v>
      </c>
      <c r="B9" s="27" t="s">
        <v>20</v>
      </c>
      <c r="C9" s="27" t="s">
        <v>21</v>
      </c>
      <c r="D9" s="27" t="s">
        <v>22</v>
      </c>
      <c r="E9" s="15" t="s">
        <v>23</v>
      </c>
      <c r="F9" s="28" t="s">
        <v>24</v>
      </c>
      <c r="G9" s="29" t="s">
        <v>25</v>
      </c>
      <c r="H9" s="28" t="s">
        <v>26</v>
      </c>
      <c r="I9" s="28" t="s">
        <v>27</v>
      </c>
      <c r="J9" s="28" t="s">
        <v>28</v>
      </c>
      <c r="K9" s="28" t="s">
        <v>29</v>
      </c>
      <c r="L9" s="30" t="s">
        <v>30</v>
      </c>
      <c r="M9" s="28" t="s">
        <v>31</v>
      </c>
      <c r="N9" s="28" t="s">
        <v>32</v>
      </c>
      <c r="O9" s="30" t="s">
        <v>33</v>
      </c>
      <c r="P9" s="30" t="s">
        <v>34</v>
      </c>
      <c r="Q9" s="30" t="s">
        <v>190</v>
      </c>
    </row>
    <row r="10" spans="1:17" s="31" customFormat="1" ht="38.4" customHeight="1" x14ac:dyDescent="0.25">
      <c r="A10" s="60">
        <v>1</v>
      </c>
      <c r="B10" s="32" t="s">
        <v>43</v>
      </c>
      <c r="C10" s="32" t="s">
        <v>44</v>
      </c>
      <c r="D10" s="33" t="s">
        <v>45</v>
      </c>
      <c r="E10" s="34">
        <v>55</v>
      </c>
      <c r="F10" s="28"/>
      <c r="G10" s="29"/>
      <c r="H10" s="55"/>
      <c r="I10" s="28"/>
      <c r="J10" s="28"/>
      <c r="K10" s="28"/>
      <c r="L10" s="13" t="e">
        <f t="shared" ref="L10:L72" si="0">K10/J10</f>
        <v>#DIV/0!</v>
      </c>
      <c r="M10" s="12"/>
      <c r="N10" s="59"/>
      <c r="O10" s="10" t="e">
        <f t="shared" ref="O10:O72" si="1">(L10-(L10*M10/100))+((L10-(L10*M10/100))*N10/100)</f>
        <v>#DIV/0!</v>
      </c>
      <c r="P10" s="61" t="e">
        <f t="shared" ref="P10:P72" si="2">O10*E10</f>
        <v>#DIV/0!</v>
      </c>
      <c r="Q10" s="61" t="e">
        <f>P10</f>
        <v>#DIV/0!</v>
      </c>
    </row>
    <row r="11" spans="1:17" s="31" customFormat="1" ht="38.4" customHeight="1" x14ac:dyDescent="0.25">
      <c r="A11" s="60">
        <v>2</v>
      </c>
      <c r="B11" s="32" t="s">
        <v>46</v>
      </c>
      <c r="C11" s="32" t="s">
        <v>47</v>
      </c>
      <c r="D11" s="33" t="s">
        <v>45</v>
      </c>
      <c r="E11" s="34">
        <v>268</v>
      </c>
      <c r="F11" s="28"/>
      <c r="G11" s="29"/>
      <c r="H11" s="55"/>
      <c r="I11" s="28"/>
      <c r="J11" s="28"/>
      <c r="K11" s="28"/>
      <c r="L11" s="13" t="e">
        <f t="shared" si="0"/>
        <v>#DIV/0!</v>
      </c>
      <c r="M11" s="12"/>
      <c r="N11" s="59"/>
      <c r="O11" s="10" t="e">
        <f t="shared" si="1"/>
        <v>#DIV/0!</v>
      </c>
      <c r="P11" s="61" t="e">
        <f t="shared" si="2"/>
        <v>#DIV/0!</v>
      </c>
      <c r="Q11" s="61" t="e">
        <f t="shared" ref="Q11:Q59" si="3">P11</f>
        <v>#DIV/0!</v>
      </c>
    </row>
    <row r="12" spans="1:17" s="31" customFormat="1" ht="38.4" customHeight="1" x14ac:dyDescent="0.25">
      <c r="A12" s="60">
        <v>3</v>
      </c>
      <c r="B12" s="32" t="s">
        <v>48</v>
      </c>
      <c r="C12" s="32" t="s">
        <v>49</v>
      </c>
      <c r="D12" s="33" t="s">
        <v>45</v>
      </c>
      <c r="E12" s="34">
        <v>1120</v>
      </c>
      <c r="F12" s="28"/>
      <c r="G12" s="29"/>
      <c r="H12" s="55"/>
      <c r="I12" s="28"/>
      <c r="J12" s="28"/>
      <c r="K12" s="28"/>
      <c r="L12" s="13" t="e">
        <f t="shared" si="0"/>
        <v>#DIV/0!</v>
      </c>
      <c r="M12" s="12"/>
      <c r="N12" s="59"/>
      <c r="O12" s="10" t="e">
        <f t="shared" si="1"/>
        <v>#DIV/0!</v>
      </c>
      <c r="P12" s="61" t="e">
        <f t="shared" si="2"/>
        <v>#DIV/0!</v>
      </c>
      <c r="Q12" s="61" t="e">
        <f t="shared" si="3"/>
        <v>#DIV/0!</v>
      </c>
    </row>
    <row r="13" spans="1:17" s="31" customFormat="1" ht="38.4" customHeight="1" x14ac:dyDescent="0.25">
      <c r="A13" s="60">
        <v>4</v>
      </c>
      <c r="B13" s="32" t="s">
        <v>48</v>
      </c>
      <c r="C13" s="32" t="s">
        <v>50</v>
      </c>
      <c r="D13" s="33" t="s">
        <v>45</v>
      </c>
      <c r="E13" s="34">
        <v>1140</v>
      </c>
      <c r="F13" s="28"/>
      <c r="G13" s="29"/>
      <c r="H13" s="55"/>
      <c r="I13" s="28"/>
      <c r="J13" s="28"/>
      <c r="K13" s="28"/>
      <c r="L13" s="13" t="e">
        <f t="shared" si="0"/>
        <v>#DIV/0!</v>
      </c>
      <c r="M13" s="12"/>
      <c r="N13" s="59"/>
      <c r="O13" s="10" t="e">
        <f t="shared" si="1"/>
        <v>#DIV/0!</v>
      </c>
      <c r="P13" s="61" t="e">
        <f t="shared" si="2"/>
        <v>#DIV/0!</v>
      </c>
      <c r="Q13" s="61" t="e">
        <f t="shared" si="3"/>
        <v>#DIV/0!</v>
      </c>
    </row>
    <row r="14" spans="1:17" s="31" customFormat="1" ht="38.4" customHeight="1" x14ac:dyDescent="0.25">
      <c r="A14" s="60">
        <v>5</v>
      </c>
      <c r="B14" s="32" t="s">
        <v>51</v>
      </c>
      <c r="C14" s="32" t="s">
        <v>52</v>
      </c>
      <c r="D14" s="33" t="s">
        <v>45</v>
      </c>
      <c r="E14" s="34">
        <v>135</v>
      </c>
      <c r="F14" s="28"/>
      <c r="G14" s="29"/>
      <c r="H14" s="55"/>
      <c r="I14" s="28"/>
      <c r="J14" s="28"/>
      <c r="K14" s="28"/>
      <c r="L14" s="13" t="e">
        <f t="shared" si="0"/>
        <v>#DIV/0!</v>
      </c>
      <c r="M14" s="12"/>
      <c r="N14" s="59"/>
      <c r="O14" s="10" t="e">
        <f t="shared" si="1"/>
        <v>#DIV/0!</v>
      </c>
      <c r="P14" s="61" t="e">
        <f t="shared" si="2"/>
        <v>#DIV/0!</v>
      </c>
      <c r="Q14" s="61" t="e">
        <f t="shared" si="3"/>
        <v>#DIV/0!</v>
      </c>
    </row>
    <row r="15" spans="1:17" s="31" customFormat="1" ht="38.4" customHeight="1" x14ac:dyDescent="0.25">
      <c r="A15" s="60">
        <v>6</v>
      </c>
      <c r="B15" s="32" t="s">
        <v>51</v>
      </c>
      <c r="C15" s="32" t="s">
        <v>53</v>
      </c>
      <c r="D15" s="33" t="s">
        <v>45</v>
      </c>
      <c r="E15" s="34">
        <v>255</v>
      </c>
      <c r="F15" s="28"/>
      <c r="G15" s="29"/>
      <c r="H15" s="55"/>
      <c r="I15" s="28"/>
      <c r="J15" s="28"/>
      <c r="K15" s="28"/>
      <c r="L15" s="13" t="e">
        <f t="shared" si="0"/>
        <v>#DIV/0!</v>
      </c>
      <c r="M15" s="12"/>
      <c r="N15" s="59"/>
      <c r="O15" s="10" t="e">
        <f t="shared" si="1"/>
        <v>#DIV/0!</v>
      </c>
      <c r="P15" s="61" t="e">
        <f t="shared" si="2"/>
        <v>#DIV/0!</v>
      </c>
      <c r="Q15" s="61" t="e">
        <f t="shared" si="3"/>
        <v>#DIV/0!</v>
      </c>
    </row>
    <row r="16" spans="1:17" s="31" customFormat="1" ht="38.4" customHeight="1" x14ac:dyDescent="0.25">
      <c r="A16" s="60">
        <v>7</v>
      </c>
      <c r="B16" s="32" t="s">
        <v>51</v>
      </c>
      <c r="C16" s="32" t="s">
        <v>54</v>
      </c>
      <c r="D16" s="33" t="s">
        <v>45</v>
      </c>
      <c r="E16" s="34">
        <v>870</v>
      </c>
      <c r="F16" s="28"/>
      <c r="G16" s="29"/>
      <c r="H16" s="55"/>
      <c r="I16" s="28"/>
      <c r="J16" s="28"/>
      <c r="K16" s="28"/>
      <c r="L16" s="13" t="e">
        <f t="shared" si="0"/>
        <v>#DIV/0!</v>
      </c>
      <c r="M16" s="12"/>
      <c r="N16" s="59"/>
      <c r="O16" s="10" t="e">
        <f t="shared" si="1"/>
        <v>#DIV/0!</v>
      </c>
      <c r="P16" s="61" t="e">
        <f t="shared" si="2"/>
        <v>#DIV/0!</v>
      </c>
      <c r="Q16" s="61" t="e">
        <f t="shared" si="3"/>
        <v>#DIV/0!</v>
      </c>
    </row>
    <row r="17" spans="1:17" s="31" customFormat="1" ht="38.4" customHeight="1" x14ac:dyDescent="0.25">
      <c r="A17" s="60">
        <v>8</v>
      </c>
      <c r="B17" s="32" t="s">
        <v>51</v>
      </c>
      <c r="C17" s="32" t="s">
        <v>55</v>
      </c>
      <c r="D17" s="33" t="s">
        <v>45</v>
      </c>
      <c r="E17" s="34">
        <v>1227</v>
      </c>
      <c r="F17" s="28"/>
      <c r="G17" s="29"/>
      <c r="H17" s="55"/>
      <c r="I17" s="28"/>
      <c r="J17" s="28"/>
      <c r="K17" s="28"/>
      <c r="L17" s="13" t="e">
        <f t="shared" si="0"/>
        <v>#DIV/0!</v>
      </c>
      <c r="M17" s="12"/>
      <c r="N17" s="59"/>
      <c r="O17" s="10" t="e">
        <f t="shared" si="1"/>
        <v>#DIV/0!</v>
      </c>
      <c r="P17" s="61" t="e">
        <f t="shared" si="2"/>
        <v>#DIV/0!</v>
      </c>
      <c r="Q17" s="61" t="e">
        <f t="shared" si="3"/>
        <v>#DIV/0!</v>
      </c>
    </row>
    <row r="18" spans="1:17" s="31" customFormat="1" ht="38.4" customHeight="1" x14ac:dyDescent="0.25">
      <c r="A18" s="60">
        <v>9</v>
      </c>
      <c r="B18" s="32" t="s">
        <v>51</v>
      </c>
      <c r="C18" s="32" t="s">
        <v>56</v>
      </c>
      <c r="D18" s="33" t="s">
        <v>45</v>
      </c>
      <c r="E18" s="34">
        <v>1168</v>
      </c>
      <c r="F18" s="28"/>
      <c r="G18" s="29"/>
      <c r="H18" s="55"/>
      <c r="I18" s="28"/>
      <c r="J18" s="28"/>
      <c r="K18" s="28"/>
      <c r="L18" s="13" t="e">
        <f t="shared" si="0"/>
        <v>#DIV/0!</v>
      </c>
      <c r="M18" s="12"/>
      <c r="N18" s="59"/>
      <c r="O18" s="10" t="e">
        <f t="shared" si="1"/>
        <v>#DIV/0!</v>
      </c>
      <c r="P18" s="61" t="e">
        <f t="shared" si="2"/>
        <v>#DIV/0!</v>
      </c>
      <c r="Q18" s="61" t="e">
        <f t="shared" si="3"/>
        <v>#DIV/0!</v>
      </c>
    </row>
    <row r="19" spans="1:17" s="31" customFormat="1" ht="38.4" customHeight="1" x14ac:dyDescent="0.25">
      <c r="A19" s="60">
        <v>10</v>
      </c>
      <c r="B19" s="32" t="s">
        <v>57</v>
      </c>
      <c r="C19" s="32" t="s">
        <v>58</v>
      </c>
      <c r="D19" s="33" t="s">
        <v>45</v>
      </c>
      <c r="E19" s="34">
        <v>359</v>
      </c>
      <c r="F19" s="28"/>
      <c r="G19" s="29"/>
      <c r="H19" s="55"/>
      <c r="I19" s="28"/>
      <c r="J19" s="28"/>
      <c r="K19" s="28"/>
      <c r="L19" s="13" t="e">
        <f t="shared" si="0"/>
        <v>#DIV/0!</v>
      </c>
      <c r="M19" s="12"/>
      <c r="N19" s="59"/>
      <c r="O19" s="10" t="e">
        <f t="shared" si="1"/>
        <v>#DIV/0!</v>
      </c>
      <c r="P19" s="61" t="e">
        <f t="shared" si="2"/>
        <v>#DIV/0!</v>
      </c>
      <c r="Q19" s="61" t="e">
        <f t="shared" si="3"/>
        <v>#DIV/0!</v>
      </c>
    </row>
    <row r="20" spans="1:17" s="31" customFormat="1" ht="38.4" customHeight="1" x14ac:dyDescent="0.25">
      <c r="A20" s="60">
        <v>11</v>
      </c>
      <c r="B20" s="32" t="s">
        <v>57</v>
      </c>
      <c r="C20" s="32" t="s">
        <v>59</v>
      </c>
      <c r="D20" s="33" t="s">
        <v>45</v>
      </c>
      <c r="E20" s="34">
        <v>289</v>
      </c>
      <c r="F20" s="28"/>
      <c r="G20" s="29"/>
      <c r="H20" s="55"/>
      <c r="I20" s="28"/>
      <c r="J20" s="28"/>
      <c r="K20" s="28"/>
      <c r="L20" s="13" t="e">
        <f t="shared" si="0"/>
        <v>#DIV/0!</v>
      </c>
      <c r="M20" s="12"/>
      <c r="N20" s="59"/>
      <c r="O20" s="10" t="e">
        <f t="shared" si="1"/>
        <v>#DIV/0!</v>
      </c>
      <c r="P20" s="61" t="e">
        <f t="shared" si="2"/>
        <v>#DIV/0!</v>
      </c>
      <c r="Q20" s="61" t="e">
        <f t="shared" si="3"/>
        <v>#DIV/0!</v>
      </c>
    </row>
    <row r="21" spans="1:17" s="31" customFormat="1" ht="38.4" customHeight="1" x14ac:dyDescent="0.25">
      <c r="A21" s="60">
        <v>12</v>
      </c>
      <c r="B21" s="32" t="s">
        <v>57</v>
      </c>
      <c r="C21" s="32" t="s">
        <v>60</v>
      </c>
      <c r="D21" s="33" t="s">
        <v>45</v>
      </c>
      <c r="E21" s="34">
        <v>85</v>
      </c>
      <c r="F21" s="28"/>
      <c r="G21" s="29"/>
      <c r="H21" s="55"/>
      <c r="I21" s="28"/>
      <c r="J21" s="28"/>
      <c r="K21" s="28"/>
      <c r="L21" s="13" t="e">
        <f t="shared" si="0"/>
        <v>#DIV/0!</v>
      </c>
      <c r="M21" s="12"/>
      <c r="N21" s="59"/>
      <c r="O21" s="10" t="e">
        <f t="shared" si="1"/>
        <v>#DIV/0!</v>
      </c>
      <c r="P21" s="61" t="e">
        <f t="shared" si="2"/>
        <v>#DIV/0!</v>
      </c>
      <c r="Q21" s="61" t="e">
        <f t="shared" si="3"/>
        <v>#DIV/0!</v>
      </c>
    </row>
    <row r="22" spans="1:17" s="31" customFormat="1" ht="38.4" customHeight="1" x14ac:dyDescent="0.25">
      <c r="A22" s="60">
        <v>13</v>
      </c>
      <c r="B22" s="32" t="s">
        <v>57</v>
      </c>
      <c r="C22" s="32" t="s">
        <v>61</v>
      </c>
      <c r="D22" s="33" t="s">
        <v>45</v>
      </c>
      <c r="E22" s="34">
        <v>1252</v>
      </c>
      <c r="F22" s="28"/>
      <c r="G22" s="29"/>
      <c r="H22" s="55"/>
      <c r="I22" s="28"/>
      <c r="J22" s="28"/>
      <c r="K22" s="28"/>
      <c r="L22" s="13" t="e">
        <f t="shared" si="0"/>
        <v>#DIV/0!</v>
      </c>
      <c r="M22" s="12"/>
      <c r="N22" s="59"/>
      <c r="O22" s="10" t="e">
        <f t="shared" si="1"/>
        <v>#DIV/0!</v>
      </c>
      <c r="P22" s="61" t="e">
        <f t="shared" si="2"/>
        <v>#DIV/0!</v>
      </c>
      <c r="Q22" s="61" t="e">
        <f t="shared" si="3"/>
        <v>#DIV/0!</v>
      </c>
    </row>
    <row r="23" spans="1:17" s="31" customFormat="1" ht="38.4" customHeight="1" x14ac:dyDescent="0.25">
      <c r="A23" s="60">
        <v>14</v>
      </c>
      <c r="B23" s="32" t="s">
        <v>57</v>
      </c>
      <c r="C23" s="32" t="s">
        <v>62</v>
      </c>
      <c r="D23" s="33" t="s">
        <v>45</v>
      </c>
      <c r="E23" s="34">
        <v>756</v>
      </c>
      <c r="F23" s="28"/>
      <c r="G23" s="29"/>
      <c r="H23" s="55"/>
      <c r="I23" s="28"/>
      <c r="J23" s="28"/>
      <c r="K23" s="28"/>
      <c r="L23" s="13" t="e">
        <f t="shared" si="0"/>
        <v>#DIV/0!</v>
      </c>
      <c r="M23" s="12"/>
      <c r="N23" s="59"/>
      <c r="O23" s="10" t="e">
        <f t="shared" si="1"/>
        <v>#DIV/0!</v>
      </c>
      <c r="P23" s="61" t="e">
        <f t="shared" si="2"/>
        <v>#DIV/0!</v>
      </c>
      <c r="Q23" s="61" t="e">
        <f t="shared" si="3"/>
        <v>#DIV/0!</v>
      </c>
    </row>
    <row r="24" spans="1:17" s="31" customFormat="1" ht="38.4" customHeight="1" x14ac:dyDescent="0.25">
      <c r="A24" s="60">
        <v>15</v>
      </c>
      <c r="B24" s="32" t="s">
        <v>57</v>
      </c>
      <c r="C24" s="32" t="s">
        <v>63</v>
      </c>
      <c r="D24" s="33" t="s">
        <v>45</v>
      </c>
      <c r="E24" s="34">
        <v>100</v>
      </c>
      <c r="F24" s="28"/>
      <c r="G24" s="29"/>
      <c r="H24" s="55"/>
      <c r="I24" s="28"/>
      <c r="J24" s="28"/>
      <c r="K24" s="28"/>
      <c r="L24" s="13" t="e">
        <f t="shared" si="0"/>
        <v>#DIV/0!</v>
      </c>
      <c r="M24" s="12"/>
      <c r="N24" s="59"/>
      <c r="O24" s="10" t="e">
        <f t="shared" si="1"/>
        <v>#DIV/0!</v>
      </c>
      <c r="P24" s="61" t="e">
        <f t="shared" si="2"/>
        <v>#DIV/0!</v>
      </c>
      <c r="Q24" s="61" t="e">
        <f t="shared" si="3"/>
        <v>#DIV/0!</v>
      </c>
    </row>
    <row r="25" spans="1:17" s="31" customFormat="1" ht="38.4" customHeight="1" x14ac:dyDescent="0.25">
      <c r="A25" s="60">
        <v>16</v>
      </c>
      <c r="B25" s="32" t="s">
        <v>64</v>
      </c>
      <c r="C25" s="32" t="s">
        <v>65</v>
      </c>
      <c r="D25" s="33" t="s">
        <v>45</v>
      </c>
      <c r="E25" s="34">
        <v>980</v>
      </c>
      <c r="F25" s="28"/>
      <c r="G25" s="29"/>
      <c r="H25" s="55"/>
      <c r="I25" s="28"/>
      <c r="J25" s="28"/>
      <c r="K25" s="28"/>
      <c r="L25" s="13" t="e">
        <f t="shared" si="0"/>
        <v>#DIV/0!</v>
      </c>
      <c r="M25" s="12"/>
      <c r="N25" s="59"/>
      <c r="O25" s="10" t="e">
        <f t="shared" si="1"/>
        <v>#DIV/0!</v>
      </c>
      <c r="P25" s="61" t="e">
        <f t="shared" si="2"/>
        <v>#DIV/0!</v>
      </c>
      <c r="Q25" s="61" t="e">
        <f t="shared" si="3"/>
        <v>#DIV/0!</v>
      </c>
    </row>
    <row r="26" spans="1:17" s="31" customFormat="1" ht="38.4" customHeight="1" x14ac:dyDescent="0.25">
      <c r="A26" s="60">
        <v>17</v>
      </c>
      <c r="B26" s="32" t="s">
        <v>64</v>
      </c>
      <c r="C26" s="32" t="s">
        <v>66</v>
      </c>
      <c r="D26" s="33" t="s">
        <v>45</v>
      </c>
      <c r="E26" s="34">
        <v>1120</v>
      </c>
      <c r="F26" s="28"/>
      <c r="G26" s="29"/>
      <c r="H26" s="55"/>
      <c r="I26" s="28"/>
      <c r="J26" s="28"/>
      <c r="K26" s="28"/>
      <c r="L26" s="13" t="e">
        <f t="shared" si="0"/>
        <v>#DIV/0!</v>
      </c>
      <c r="M26" s="12"/>
      <c r="N26" s="59"/>
      <c r="O26" s="10" t="e">
        <f t="shared" si="1"/>
        <v>#DIV/0!</v>
      </c>
      <c r="P26" s="61" t="e">
        <f t="shared" si="2"/>
        <v>#DIV/0!</v>
      </c>
      <c r="Q26" s="61" t="e">
        <f t="shared" si="3"/>
        <v>#DIV/0!</v>
      </c>
    </row>
    <row r="27" spans="1:17" s="31" customFormat="1" ht="38.4" customHeight="1" x14ac:dyDescent="0.25">
      <c r="A27" s="60">
        <v>18</v>
      </c>
      <c r="B27" s="32" t="s">
        <v>64</v>
      </c>
      <c r="C27" s="32" t="s">
        <v>67</v>
      </c>
      <c r="D27" s="33" t="s">
        <v>45</v>
      </c>
      <c r="E27" s="34">
        <v>1150</v>
      </c>
      <c r="F27" s="28"/>
      <c r="G27" s="29"/>
      <c r="H27" s="55"/>
      <c r="I27" s="28"/>
      <c r="J27" s="28"/>
      <c r="K27" s="28"/>
      <c r="L27" s="13" t="e">
        <f t="shared" si="0"/>
        <v>#DIV/0!</v>
      </c>
      <c r="M27" s="12"/>
      <c r="N27" s="59"/>
      <c r="O27" s="10" t="e">
        <f t="shared" si="1"/>
        <v>#DIV/0!</v>
      </c>
      <c r="P27" s="61" t="e">
        <f t="shared" si="2"/>
        <v>#DIV/0!</v>
      </c>
      <c r="Q27" s="61" t="e">
        <f t="shared" si="3"/>
        <v>#DIV/0!</v>
      </c>
    </row>
    <row r="28" spans="1:17" s="31" customFormat="1" ht="38.4" customHeight="1" x14ac:dyDescent="0.25">
      <c r="A28" s="60">
        <v>19</v>
      </c>
      <c r="B28" s="32" t="s">
        <v>64</v>
      </c>
      <c r="C28" s="32" t="s">
        <v>68</v>
      </c>
      <c r="D28" s="33" t="s">
        <v>45</v>
      </c>
      <c r="E28" s="34">
        <v>430</v>
      </c>
      <c r="F28" s="28"/>
      <c r="G28" s="29"/>
      <c r="H28" s="55"/>
      <c r="I28" s="28"/>
      <c r="J28" s="28"/>
      <c r="K28" s="28"/>
      <c r="L28" s="13" t="e">
        <f t="shared" si="0"/>
        <v>#DIV/0!</v>
      </c>
      <c r="M28" s="12"/>
      <c r="N28" s="59"/>
      <c r="O28" s="10" t="e">
        <f t="shared" si="1"/>
        <v>#DIV/0!</v>
      </c>
      <c r="P28" s="61" t="e">
        <f t="shared" si="2"/>
        <v>#DIV/0!</v>
      </c>
      <c r="Q28" s="61" t="e">
        <f t="shared" si="3"/>
        <v>#DIV/0!</v>
      </c>
    </row>
    <row r="29" spans="1:17" s="31" customFormat="1" ht="38.4" customHeight="1" x14ac:dyDescent="0.25">
      <c r="A29" s="60">
        <v>20</v>
      </c>
      <c r="B29" s="32" t="s">
        <v>69</v>
      </c>
      <c r="C29" s="32" t="s">
        <v>70</v>
      </c>
      <c r="D29" s="33" t="s">
        <v>45</v>
      </c>
      <c r="E29" s="34">
        <v>607</v>
      </c>
      <c r="F29" s="28"/>
      <c r="G29" s="29"/>
      <c r="H29" s="55"/>
      <c r="I29" s="28"/>
      <c r="J29" s="28"/>
      <c r="K29" s="28"/>
      <c r="L29" s="13" t="e">
        <f t="shared" si="0"/>
        <v>#DIV/0!</v>
      </c>
      <c r="M29" s="12"/>
      <c r="N29" s="59"/>
      <c r="O29" s="10" t="e">
        <f t="shared" si="1"/>
        <v>#DIV/0!</v>
      </c>
      <c r="P29" s="61" t="e">
        <f t="shared" si="2"/>
        <v>#DIV/0!</v>
      </c>
      <c r="Q29" s="61" t="e">
        <f t="shared" si="3"/>
        <v>#DIV/0!</v>
      </c>
    </row>
    <row r="30" spans="1:17" s="31" customFormat="1" ht="38.4" customHeight="1" x14ac:dyDescent="0.25">
      <c r="A30" s="60">
        <v>21</v>
      </c>
      <c r="B30" s="32" t="s">
        <v>71</v>
      </c>
      <c r="C30" s="32" t="s">
        <v>72</v>
      </c>
      <c r="D30" s="33" t="s">
        <v>45</v>
      </c>
      <c r="E30" s="34">
        <v>110</v>
      </c>
      <c r="F30" s="28"/>
      <c r="G30" s="29"/>
      <c r="H30" s="55"/>
      <c r="I30" s="28"/>
      <c r="J30" s="28"/>
      <c r="K30" s="28"/>
      <c r="L30" s="13" t="e">
        <f t="shared" si="0"/>
        <v>#DIV/0!</v>
      </c>
      <c r="M30" s="12"/>
      <c r="N30" s="59"/>
      <c r="O30" s="10" t="e">
        <f t="shared" si="1"/>
        <v>#DIV/0!</v>
      </c>
      <c r="P30" s="61" t="e">
        <f t="shared" si="2"/>
        <v>#DIV/0!</v>
      </c>
      <c r="Q30" s="61" t="e">
        <f t="shared" si="3"/>
        <v>#DIV/0!</v>
      </c>
    </row>
    <row r="31" spans="1:17" s="31" customFormat="1" ht="38.4" customHeight="1" x14ac:dyDescent="0.25">
      <c r="A31" s="60">
        <v>22</v>
      </c>
      <c r="B31" s="32" t="s">
        <v>71</v>
      </c>
      <c r="C31" s="32" t="s">
        <v>73</v>
      </c>
      <c r="D31" s="33" t="s">
        <v>45</v>
      </c>
      <c r="E31" s="34">
        <v>200</v>
      </c>
      <c r="F31" s="28"/>
      <c r="G31" s="29"/>
      <c r="H31" s="55"/>
      <c r="I31" s="28"/>
      <c r="J31" s="28"/>
      <c r="K31" s="28"/>
      <c r="L31" s="13" t="e">
        <f t="shared" si="0"/>
        <v>#DIV/0!</v>
      </c>
      <c r="M31" s="12"/>
      <c r="N31" s="59"/>
      <c r="O31" s="10" t="e">
        <f t="shared" si="1"/>
        <v>#DIV/0!</v>
      </c>
      <c r="P31" s="61" t="e">
        <f t="shared" si="2"/>
        <v>#DIV/0!</v>
      </c>
      <c r="Q31" s="61" t="e">
        <f t="shared" si="3"/>
        <v>#DIV/0!</v>
      </c>
    </row>
    <row r="32" spans="1:17" s="31" customFormat="1" ht="38.4" customHeight="1" x14ac:dyDescent="0.25">
      <c r="A32" s="60">
        <v>23</v>
      </c>
      <c r="B32" s="32" t="s">
        <v>74</v>
      </c>
      <c r="C32" s="32" t="s">
        <v>75</v>
      </c>
      <c r="D32" s="33" t="s">
        <v>45</v>
      </c>
      <c r="E32" s="34">
        <v>635</v>
      </c>
      <c r="F32" s="28"/>
      <c r="G32" s="29"/>
      <c r="H32" s="55"/>
      <c r="I32" s="28"/>
      <c r="J32" s="28"/>
      <c r="K32" s="28"/>
      <c r="L32" s="13" t="e">
        <f t="shared" si="0"/>
        <v>#DIV/0!</v>
      </c>
      <c r="M32" s="12"/>
      <c r="N32" s="59"/>
      <c r="O32" s="10" t="e">
        <f t="shared" si="1"/>
        <v>#DIV/0!</v>
      </c>
      <c r="P32" s="61" t="e">
        <f t="shared" si="2"/>
        <v>#DIV/0!</v>
      </c>
      <c r="Q32" s="61" t="e">
        <f t="shared" si="3"/>
        <v>#DIV/0!</v>
      </c>
    </row>
    <row r="33" spans="1:17" s="31" customFormat="1" ht="38.4" customHeight="1" x14ac:dyDescent="0.25">
      <c r="A33" s="60">
        <v>24</v>
      </c>
      <c r="B33" s="32" t="s">
        <v>74</v>
      </c>
      <c r="C33" s="32" t="s">
        <v>76</v>
      </c>
      <c r="D33" s="33" t="s">
        <v>45</v>
      </c>
      <c r="E33" s="34">
        <v>710</v>
      </c>
      <c r="F33" s="28"/>
      <c r="G33" s="29"/>
      <c r="H33" s="55"/>
      <c r="I33" s="28"/>
      <c r="J33" s="28"/>
      <c r="K33" s="28"/>
      <c r="L33" s="13" t="e">
        <f t="shared" si="0"/>
        <v>#DIV/0!</v>
      </c>
      <c r="M33" s="12"/>
      <c r="N33" s="59"/>
      <c r="O33" s="10" t="e">
        <f t="shared" si="1"/>
        <v>#DIV/0!</v>
      </c>
      <c r="P33" s="61" t="e">
        <f t="shared" si="2"/>
        <v>#DIV/0!</v>
      </c>
      <c r="Q33" s="61" t="e">
        <f t="shared" si="3"/>
        <v>#DIV/0!</v>
      </c>
    </row>
    <row r="34" spans="1:17" s="31" customFormat="1" ht="38.4" customHeight="1" x14ac:dyDescent="0.25">
      <c r="A34" s="60">
        <v>25</v>
      </c>
      <c r="B34" s="32" t="s">
        <v>74</v>
      </c>
      <c r="C34" s="32" t="s">
        <v>77</v>
      </c>
      <c r="D34" s="33" t="s">
        <v>45</v>
      </c>
      <c r="E34" s="34">
        <v>1455</v>
      </c>
      <c r="F34" s="28"/>
      <c r="G34" s="29"/>
      <c r="H34" s="55"/>
      <c r="I34" s="28"/>
      <c r="J34" s="28"/>
      <c r="K34" s="28"/>
      <c r="L34" s="13" t="e">
        <f t="shared" si="0"/>
        <v>#DIV/0!</v>
      </c>
      <c r="M34" s="12"/>
      <c r="N34" s="59"/>
      <c r="O34" s="10" t="e">
        <f t="shared" si="1"/>
        <v>#DIV/0!</v>
      </c>
      <c r="P34" s="61" t="e">
        <f t="shared" si="2"/>
        <v>#DIV/0!</v>
      </c>
      <c r="Q34" s="61" t="e">
        <f t="shared" si="3"/>
        <v>#DIV/0!</v>
      </c>
    </row>
    <row r="35" spans="1:17" s="31" customFormat="1" ht="38.4" customHeight="1" x14ac:dyDescent="0.25">
      <c r="A35" s="60">
        <v>26</v>
      </c>
      <c r="B35" s="32" t="s">
        <v>78</v>
      </c>
      <c r="C35" s="32" t="s">
        <v>79</v>
      </c>
      <c r="D35" s="33" t="s">
        <v>45</v>
      </c>
      <c r="E35" s="34">
        <v>3</v>
      </c>
      <c r="F35" s="28"/>
      <c r="G35" s="29"/>
      <c r="H35" s="55"/>
      <c r="I35" s="28"/>
      <c r="J35" s="28"/>
      <c r="K35" s="28"/>
      <c r="L35" s="13" t="e">
        <f t="shared" si="0"/>
        <v>#DIV/0!</v>
      </c>
      <c r="M35" s="12"/>
      <c r="N35" s="59"/>
      <c r="O35" s="10" t="e">
        <f t="shared" si="1"/>
        <v>#DIV/0!</v>
      </c>
      <c r="P35" s="61" t="e">
        <f t="shared" si="2"/>
        <v>#DIV/0!</v>
      </c>
      <c r="Q35" s="61" t="e">
        <f t="shared" si="3"/>
        <v>#DIV/0!</v>
      </c>
    </row>
    <row r="36" spans="1:17" s="31" customFormat="1" ht="38.4" customHeight="1" x14ac:dyDescent="0.25">
      <c r="A36" s="60">
        <v>27</v>
      </c>
      <c r="B36" s="32" t="s">
        <v>48</v>
      </c>
      <c r="C36" s="32" t="s">
        <v>80</v>
      </c>
      <c r="D36" s="33" t="s">
        <v>45</v>
      </c>
      <c r="E36" s="34">
        <v>1026</v>
      </c>
      <c r="F36" s="28"/>
      <c r="G36" s="29"/>
      <c r="H36" s="55"/>
      <c r="I36" s="28"/>
      <c r="J36" s="28"/>
      <c r="K36" s="28"/>
      <c r="L36" s="13" t="e">
        <f t="shared" si="0"/>
        <v>#DIV/0!</v>
      </c>
      <c r="M36" s="12"/>
      <c r="N36" s="59"/>
      <c r="O36" s="10" t="e">
        <f t="shared" si="1"/>
        <v>#DIV/0!</v>
      </c>
      <c r="P36" s="61" t="e">
        <f t="shared" si="2"/>
        <v>#DIV/0!</v>
      </c>
      <c r="Q36" s="61" t="e">
        <f t="shared" si="3"/>
        <v>#DIV/0!</v>
      </c>
    </row>
    <row r="37" spans="1:17" s="31" customFormat="1" ht="38.4" customHeight="1" x14ac:dyDescent="0.25">
      <c r="A37" s="60">
        <v>28</v>
      </c>
      <c r="B37" s="32" t="s">
        <v>51</v>
      </c>
      <c r="C37" s="32" t="s">
        <v>81</v>
      </c>
      <c r="D37" s="33" t="s">
        <v>45</v>
      </c>
      <c r="E37" s="34">
        <v>315</v>
      </c>
      <c r="F37" s="28"/>
      <c r="G37" s="29"/>
      <c r="H37" s="55"/>
      <c r="I37" s="28"/>
      <c r="J37" s="28"/>
      <c r="K37" s="28"/>
      <c r="L37" s="13" t="e">
        <f t="shared" si="0"/>
        <v>#DIV/0!</v>
      </c>
      <c r="M37" s="12"/>
      <c r="N37" s="59"/>
      <c r="O37" s="10" t="e">
        <f t="shared" si="1"/>
        <v>#DIV/0!</v>
      </c>
      <c r="P37" s="61" t="e">
        <f t="shared" si="2"/>
        <v>#DIV/0!</v>
      </c>
      <c r="Q37" s="61" t="e">
        <f t="shared" si="3"/>
        <v>#DIV/0!</v>
      </c>
    </row>
    <row r="38" spans="1:17" s="31" customFormat="1" ht="38.4" customHeight="1" x14ac:dyDescent="0.25">
      <c r="A38" s="60">
        <v>29</v>
      </c>
      <c r="B38" s="32" t="s">
        <v>64</v>
      </c>
      <c r="C38" s="32" t="s">
        <v>82</v>
      </c>
      <c r="D38" s="33" t="s">
        <v>45</v>
      </c>
      <c r="E38" s="34">
        <v>976</v>
      </c>
      <c r="F38" s="28"/>
      <c r="G38" s="29"/>
      <c r="H38" s="55"/>
      <c r="I38" s="28"/>
      <c r="J38" s="28"/>
      <c r="K38" s="28"/>
      <c r="L38" s="13" t="e">
        <f t="shared" si="0"/>
        <v>#DIV/0!</v>
      </c>
      <c r="M38" s="12"/>
      <c r="N38" s="59"/>
      <c r="O38" s="10" t="e">
        <f t="shared" si="1"/>
        <v>#DIV/0!</v>
      </c>
      <c r="P38" s="61" t="e">
        <f t="shared" si="2"/>
        <v>#DIV/0!</v>
      </c>
      <c r="Q38" s="61" t="e">
        <f t="shared" si="3"/>
        <v>#DIV/0!</v>
      </c>
    </row>
    <row r="39" spans="1:17" s="31" customFormat="1" ht="38.4" customHeight="1" x14ac:dyDescent="0.25">
      <c r="A39" s="60">
        <v>30</v>
      </c>
      <c r="B39" s="32" t="s">
        <v>43</v>
      </c>
      <c r="C39" s="32" t="s">
        <v>83</v>
      </c>
      <c r="D39" s="33" t="s">
        <v>45</v>
      </c>
      <c r="E39" s="34">
        <v>492</v>
      </c>
      <c r="F39" s="28"/>
      <c r="G39" s="29"/>
      <c r="H39" s="55"/>
      <c r="I39" s="28"/>
      <c r="J39" s="28"/>
      <c r="K39" s="28"/>
      <c r="L39" s="13" t="e">
        <f t="shared" si="0"/>
        <v>#DIV/0!</v>
      </c>
      <c r="M39" s="12"/>
      <c r="N39" s="59"/>
      <c r="O39" s="10" t="e">
        <f t="shared" si="1"/>
        <v>#DIV/0!</v>
      </c>
      <c r="P39" s="61" t="e">
        <f t="shared" si="2"/>
        <v>#DIV/0!</v>
      </c>
      <c r="Q39" s="61" t="e">
        <f t="shared" si="3"/>
        <v>#DIV/0!</v>
      </c>
    </row>
    <row r="40" spans="1:17" s="31" customFormat="1" ht="38.4" customHeight="1" x14ac:dyDescent="0.25">
      <c r="A40" s="60">
        <v>31</v>
      </c>
      <c r="B40" s="32" t="s">
        <v>84</v>
      </c>
      <c r="C40" s="32" t="s">
        <v>85</v>
      </c>
      <c r="D40" s="33" t="s">
        <v>45</v>
      </c>
      <c r="E40" s="34">
        <v>64</v>
      </c>
      <c r="F40" s="28"/>
      <c r="G40" s="29"/>
      <c r="H40" s="55"/>
      <c r="I40" s="28"/>
      <c r="J40" s="28"/>
      <c r="K40" s="28"/>
      <c r="L40" s="13" t="e">
        <f t="shared" si="0"/>
        <v>#DIV/0!</v>
      </c>
      <c r="M40" s="12"/>
      <c r="N40" s="59"/>
      <c r="O40" s="10" t="e">
        <f t="shared" si="1"/>
        <v>#DIV/0!</v>
      </c>
      <c r="P40" s="61" t="e">
        <f t="shared" si="2"/>
        <v>#DIV/0!</v>
      </c>
      <c r="Q40" s="61" t="e">
        <f t="shared" si="3"/>
        <v>#DIV/0!</v>
      </c>
    </row>
    <row r="41" spans="1:17" s="31" customFormat="1" ht="38.4" customHeight="1" x14ac:dyDescent="0.25">
      <c r="A41" s="60">
        <v>32</v>
      </c>
      <c r="B41" s="32" t="s">
        <v>86</v>
      </c>
      <c r="C41" s="32" t="s">
        <v>87</v>
      </c>
      <c r="D41" s="33" t="s">
        <v>45</v>
      </c>
      <c r="E41" s="34">
        <v>44</v>
      </c>
      <c r="F41" s="28"/>
      <c r="G41" s="29"/>
      <c r="H41" s="55"/>
      <c r="I41" s="28"/>
      <c r="J41" s="28"/>
      <c r="K41" s="28"/>
      <c r="L41" s="13" t="e">
        <f t="shared" si="0"/>
        <v>#DIV/0!</v>
      </c>
      <c r="M41" s="12"/>
      <c r="N41" s="59"/>
      <c r="O41" s="10" t="e">
        <f t="shared" si="1"/>
        <v>#DIV/0!</v>
      </c>
      <c r="P41" s="61" t="e">
        <f t="shared" si="2"/>
        <v>#DIV/0!</v>
      </c>
      <c r="Q41" s="61" t="e">
        <f t="shared" si="3"/>
        <v>#DIV/0!</v>
      </c>
    </row>
    <row r="42" spans="1:17" s="31" customFormat="1" ht="38.4" customHeight="1" x14ac:dyDescent="0.25">
      <c r="A42" s="60">
        <v>33</v>
      </c>
      <c r="B42" s="32" t="s">
        <v>57</v>
      </c>
      <c r="C42" s="32" t="s">
        <v>88</v>
      </c>
      <c r="D42" s="33" t="s">
        <v>45</v>
      </c>
      <c r="E42" s="34">
        <v>1180</v>
      </c>
      <c r="F42" s="28"/>
      <c r="G42" s="29"/>
      <c r="H42" s="55"/>
      <c r="I42" s="28"/>
      <c r="J42" s="28"/>
      <c r="K42" s="28"/>
      <c r="L42" s="13" t="e">
        <f t="shared" si="0"/>
        <v>#DIV/0!</v>
      </c>
      <c r="M42" s="12"/>
      <c r="N42" s="59"/>
      <c r="O42" s="10" t="e">
        <f t="shared" si="1"/>
        <v>#DIV/0!</v>
      </c>
      <c r="P42" s="61" t="e">
        <f t="shared" si="2"/>
        <v>#DIV/0!</v>
      </c>
      <c r="Q42" s="61" t="e">
        <f t="shared" si="3"/>
        <v>#DIV/0!</v>
      </c>
    </row>
    <row r="43" spans="1:17" s="31" customFormat="1" ht="38.4" customHeight="1" x14ac:dyDescent="0.25">
      <c r="A43" s="60">
        <v>34</v>
      </c>
      <c r="B43" s="32" t="s">
        <v>71</v>
      </c>
      <c r="C43" s="32" t="s">
        <v>89</v>
      </c>
      <c r="D43" s="33" t="s">
        <v>45</v>
      </c>
      <c r="E43" s="34">
        <v>80</v>
      </c>
      <c r="F43" s="28"/>
      <c r="G43" s="29"/>
      <c r="H43" s="55"/>
      <c r="I43" s="28"/>
      <c r="J43" s="28"/>
      <c r="K43" s="28"/>
      <c r="L43" s="13" t="e">
        <f t="shared" si="0"/>
        <v>#DIV/0!</v>
      </c>
      <c r="M43" s="12"/>
      <c r="N43" s="59"/>
      <c r="O43" s="10" t="e">
        <f t="shared" si="1"/>
        <v>#DIV/0!</v>
      </c>
      <c r="P43" s="61" t="e">
        <f t="shared" si="2"/>
        <v>#DIV/0!</v>
      </c>
      <c r="Q43" s="61" t="e">
        <f t="shared" si="3"/>
        <v>#DIV/0!</v>
      </c>
    </row>
    <row r="44" spans="1:17" s="31" customFormat="1" ht="38.4" customHeight="1" x14ac:dyDescent="0.25">
      <c r="A44" s="60">
        <v>35</v>
      </c>
      <c r="B44" s="32" t="s">
        <v>43</v>
      </c>
      <c r="C44" s="32" t="s">
        <v>90</v>
      </c>
      <c r="D44" s="33" t="s">
        <v>45</v>
      </c>
      <c r="E44" s="34">
        <v>263</v>
      </c>
      <c r="F44" s="28"/>
      <c r="G44" s="29"/>
      <c r="H44" s="55"/>
      <c r="I44" s="28"/>
      <c r="J44" s="28"/>
      <c r="K44" s="28"/>
      <c r="L44" s="13" t="e">
        <f t="shared" si="0"/>
        <v>#DIV/0!</v>
      </c>
      <c r="M44" s="12"/>
      <c r="N44" s="59"/>
      <c r="O44" s="10" t="e">
        <f t="shared" si="1"/>
        <v>#DIV/0!</v>
      </c>
      <c r="P44" s="61" t="e">
        <f t="shared" si="2"/>
        <v>#DIV/0!</v>
      </c>
      <c r="Q44" s="61" t="e">
        <f t="shared" si="3"/>
        <v>#DIV/0!</v>
      </c>
    </row>
    <row r="45" spans="1:17" s="31" customFormat="1" ht="38.4" customHeight="1" x14ac:dyDescent="0.25">
      <c r="A45" s="60">
        <v>36</v>
      </c>
      <c r="B45" s="32" t="s">
        <v>91</v>
      </c>
      <c r="C45" s="32" t="s">
        <v>92</v>
      </c>
      <c r="D45" s="35" t="s">
        <v>93</v>
      </c>
      <c r="E45" s="34">
        <v>30</v>
      </c>
      <c r="F45" s="28"/>
      <c r="G45" s="29"/>
      <c r="H45" s="55"/>
      <c r="I45" s="28"/>
      <c r="J45" s="28"/>
      <c r="K45" s="28"/>
      <c r="L45" s="13" t="e">
        <f t="shared" si="0"/>
        <v>#DIV/0!</v>
      </c>
      <c r="M45" s="12"/>
      <c r="N45" s="59"/>
      <c r="O45" s="10" t="e">
        <f t="shared" si="1"/>
        <v>#DIV/0!</v>
      </c>
      <c r="P45" s="61" t="e">
        <f t="shared" si="2"/>
        <v>#DIV/0!</v>
      </c>
      <c r="Q45" s="61" t="e">
        <f t="shared" si="3"/>
        <v>#DIV/0!</v>
      </c>
    </row>
    <row r="46" spans="1:17" s="31" customFormat="1" ht="38.4" customHeight="1" x14ac:dyDescent="0.25">
      <c r="A46" s="60">
        <v>37</v>
      </c>
      <c r="B46" s="32" t="s">
        <v>94</v>
      </c>
      <c r="C46" s="32" t="s">
        <v>95</v>
      </c>
      <c r="D46" s="35" t="s">
        <v>93</v>
      </c>
      <c r="E46" s="34">
        <v>1370</v>
      </c>
      <c r="F46" s="28"/>
      <c r="G46" s="29"/>
      <c r="H46" s="55"/>
      <c r="I46" s="28"/>
      <c r="J46" s="28"/>
      <c r="K46" s="28"/>
      <c r="L46" s="13" t="e">
        <f t="shared" si="0"/>
        <v>#DIV/0!</v>
      </c>
      <c r="M46" s="12"/>
      <c r="N46" s="59"/>
      <c r="O46" s="10" t="e">
        <f t="shared" si="1"/>
        <v>#DIV/0!</v>
      </c>
      <c r="P46" s="61" t="e">
        <f t="shared" si="2"/>
        <v>#DIV/0!</v>
      </c>
      <c r="Q46" s="61" t="e">
        <f t="shared" si="3"/>
        <v>#DIV/0!</v>
      </c>
    </row>
    <row r="47" spans="1:17" s="31" customFormat="1" ht="38.4" customHeight="1" x14ac:dyDescent="0.25">
      <c r="A47" s="60">
        <v>38</v>
      </c>
      <c r="B47" s="32" t="s">
        <v>96</v>
      </c>
      <c r="C47" s="32" t="s">
        <v>97</v>
      </c>
      <c r="D47" s="35" t="s">
        <v>93</v>
      </c>
      <c r="E47" s="34">
        <v>90240</v>
      </c>
      <c r="F47" s="28"/>
      <c r="G47" s="29"/>
      <c r="H47" s="55"/>
      <c r="I47" s="28"/>
      <c r="J47" s="28"/>
      <c r="K47" s="28"/>
      <c r="L47" s="13" t="e">
        <f t="shared" si="0"/>
        <v>#DIV/0!</v>
      </c>
      <c r="M47" s="12"/>
      <c r="N47" s="59"/>
      <c r="O47" s="10" t="e">
        <f t="shared" si="1"/>
        <v>#DIV/0!</v>
      </c>
      <c r="P47" s="61" t="e">
        <f t="shared" si="2"/>
        <v>#DIV/0!</v>
      </c>
      <c r="Q47" s="61" t="e">
        <f t="shared" si="3"/>
        <v>#DIV/0!</v>
      </c>
    </row>
    <row r="48" spans="1:17" s="31" customFormat="1" ht="38.4" customHeight="1" x14ac:dyDescent="0.25">
      <c r="A48" s="60">
        <v>39</v>
      </c>
      <c r="B48" s="32" t="s">
        <v>96</v>
      </c>
      <c r="C48" s="32" t="s">
        <v>98</v>
      </c>
      <c r="D48" s="35" t="s">
        <v>93</v>
      </c>
      <c r="E48" s="34">
        <v>16580</v>
      </c>
      <c r="F48" s="28"/>
      <c r="G48" s="29"/>
      <c r="H48" s="55"/>
      <c r="I48" s="28"/>
      <c r="J48" s="28"/>
      <c r="K48" s="28"/>
      <c r="L48" s="13" t="e">
        <f t="shared" si="0"/>
        <v>#DIV/0!</v>
      </c>
      <c r="M48" s="12"/>
      <c r="N48" s="59"/>
      <c r="O48" s="10" t="e">
        <f t="shared" si="1"/>
        <v>#DIV/0!</v>
      </c>
      <c r="P48" s="61" t="e">
        <f t="shared" si="2"/>
        <v>#DIV/0!</v>
      </c>
      <c r="Q48" s="61" t="e">
        <f t="shared" si="3"/>
        <v>#DIV/0!</v>
      </c>
    </row>
    <row r="49" spans="1:17" s="31" customFormat="1" ht="38.4" customHeight="1" x14ac:dyDescent="0.25">
      <c r="A49" s="60">
        <v>40</v>
      </c>
      <c r="B49" s="32" t="s">
        <v>96</v>
      </c>
      <c r="C49" s="32" t="s">
        <v>99</v>
      </c>
      <c r="D49" s="35" t="s">
        <v>93</v>
      </c>
      <c r="E49" s="34">
        <v>5160</v>
      </c>
      <c r="F49" s="28"/>
      <c r="G49" s="29"/>
      <c r="H49" s="55"/>
      <c r="I49" s="28"/>
      <c r="J49" s="28"/>
      <c r="K49" s="28"/>
      <c r="L49" s="13" t="e">
        <f t="shared" si="0"/>
        <v>#DIV/0!</v>
      </c>
      <c r="M49" s="12"/>
      <c r="N49" s="59"/>
      <c r="O49" s="10" t="e">
        <f t="shared" si="1"/>
        <v>#DIV/0!</v>
      </c>
      <c r="P49" s="61" t="e">
        <f t="shared" si="2"/>
        <v>#DIV/0!</v>
      </c>
      <c r="Q49" s="61" t="e">
        <f t="shared" si="3"/>
        <v>#DIV/0!</v>
      </c>
    </row>
    <row r="50" spans="1:17" s="31" customFormat="1" ht="38.4" customHeight="1" x14ac:dyDescent="0.25">
      <c r="A50" s="60">
        <v>41</v>
      </c>
      <c r="B50" s="32" t="s">
        <v>100</v>
      </c>
      <c r="C50" s="32" t="s">
        <v>101</v>
      </c>
      <c r="D50" s="33" t="s">
        <v>102</v>
      </c>
      <c r="E50" s="34">
        <v>9660</v>
      </c>
      <c r="F50" s="28"/>
      <c r="G50" s="29"/>
      <c r="H50" s="55"/>
      <c r="I50" s="28"/>
      <c r="J50" s="28"/>
      <c r="K50" s="28"/>
      <c r="L50" s="13" t="e">
        <f t="shared" si="0"/>
        <v>#DIV/0!</v>
      </c>
      <c r="M50" s="12"/>
      <c r="N50" s="59"/>
      <c r="O50" s="10" t="e">
        <f t="shared" si="1"/>
        <v>#DIV/0!</v>
      </c>
      <c r="P50" s="61" t="e">
        <f t="shared" si="2"/>
        <v>#DIV/0!</v>
      </c>
      <c r="Q50" s="61" t="e">
        <f t="shared" si="3"/>
        <v>#DIV/0!</v>
      </c>
    </row>
    <row r="51" spans="1:17" s="31" customFormat="1" ht="38.4" customHeight="1" x14ac:dyDescent="0.25">
      <c r="A51" s="60">
        <v>42</v>
      </c>
      <c r="B51" s="32" t="s">
        <v>100</v>
      </c>
      <c r="C51" s="32" t="s">
        <v>103</v>
      </c>
      <c r="D51" s="33" t="s">
        <v>102</v>
      </c>
      <c r="E51" s="34">
        <v>104426</v>
      </c>
      <c r="F51" s="28"/>
      <c r="G51" s="29"/>
      <c r="H51" s="55"/>
      <c r="I51" s="28"/>
      <c r="J51" s="28"/>
      <c r="K51" s="28"/>
      <c r="L51" s="13" t="e">
        <f t="shared" si="0"/>
        <v>#DIV/0!</v>
      </c>
      <c r="M51" s="12"/>
      <c r="N51" s="59"/>
      <c r="O51" s="10" t="e">
        <f t="shared" si="1"/>
        <v>#DIV/0!</v>
      </c>
      <c r="P51" s="61" t="e">
        <f t="shared" si="2"/>
        <v>#DIV/0!</v>
      </c>
      <c r="Q51" s="61" t="e">
        <f t="shared" si="3"/>
        <v>#DIV/0!</v>
      </c>
    </row>
    <row r="52" spans="1:17" s="31" customFormat="1" ht="38.4" customHeight="1" x14ac:dyDescent="0.25">
      <c r="A52" s="60">
        <v>43</v>
      </c>
      <c r="B52" s="32" t="s">
        <v>100</v>
      </c>
      <c r="C52" s="32" t="s">
        <v>104</v>
      </c>
      <c r="D52" s="33" t="s">
        <v>102</v>
      </c>
      <c r="E52" s="34">
        <v>307860</v>
      </c>
      <c r="F52" s="28"/>
      <c r="G52" s="29"/>
      <c r="H52" s="55"/>
      <c r="I52" s="28"/>
      <c r="J52" s="28"/>
      <c r="K52" s="28"/>
      <c r="L52" s="13" t="e">
        <f t="shared" si="0"/>
        <v>#DIV/0!</v>
      </c>
      <c r="M52" s="12"/>
      <c r="N52" s="59"/>
      <c r="O52" s="10" t="e">
        <f t="shared" si="1"/>
        <v>#DIV/0!</v>
      </c>
      <c r="P52" s="61" t="e">
        <f t="shared" si="2"/>
        <v>#DIV/0!</v>
      </c>
      <c r="Q52" s="61" t="e">
        <f t="shared" si="3"/>
        <v>#DIV/0!</v>
      </c>
    </row>
    <row r="53" spans="1:17" s="31" customFormat="1" ht="38.4" customHeight="1" x14ac:dyDescent="0.25">
      <c r="A53" s="60">
        <v>44</v>
      </c>
      <c r="B53" s="32" t="s">
        <v>105</v>
      </c>
      <c r="C53" s="32" t="s">
        <v>106</v>
      </c>
      <c r="D53" s="33" t="s">
        <v>102</v>
      </c>
      <c r="E53" s="34">
        <v>59459</v>
      </c>
      <c r="F53" s="28"/>
      <c r="G53" s="29"/>
      <c r="H53" s="55"/>
      <c r="I53" s="28"/>
      <c r="J53" s="28"/>
      <c r="K53" s="28"/>
      <c r="L53" s="13" t="e">
        <f t="shared" si="0"/>
        <v>#DIV/0!</v>
      </c>
      <c r="M53" s="12"/>
      <c r="N53" s="59"/>
      <c r="O53" s="10" t="e">
        <f t="shared" si="1"/>
        <v>#DIV/0!</v>
      </c>
      <c r="P53" s="61" t="e">
        <f t="shared" si="2"/>
        <v>#DIV/0!</v>
      </c>
      <c r="Q53" s="61" t="e">
        <f t="shared" si="3"/>
        <v>#DIV/0!</v>
      </c>
    </row>
    <row r="54" spans="1:17" s="31" customFormat="1" ht="38.4" customHeight="1" x14ac:dyDescent="0.25">
      <c r="A54" s="60">
        <v>45</v>
      </c>
      <c r="B54" s="32" t="s">
        <v>107</v>
      </c>
      <c r="C54" s="32" t="s">
        <v>108</v>
      </c>
      <c r="D54" s="33" t="s">
        <v>102</v>
      </c>
      <c r="E54" s="34">
        <v>12852</v>
      </c>
      <c r="F54" s="28"/>
      <c r="G54" s="29"/>
      <c r="H54" s="55"/>
      <c r="I54" s="28"/>
      <c r="J54" s="28"/>
      <c r="K54" s="28"/>
      <c r="L54" s="13" t="e">
        <f t="shared" si="0"/>
        <v>#DIV/0!</v>
      </c>
      <c r="M54" s="12"/>
      <c r="N54" s="59"/>
      <c r="O54" s="10" t="e">
        <f t="shared" si="1"/>
        <v>#DIV/0!</v>
      </c>
      <c r="P54" s="61" t="e">
        <f t="shared" si="2"/>
        <v>#DIV/0!</v>
      </c>
      <c r="Q54" s="61" t="e">
        <f t="shared" si="3"/>
        <v>#DIV/0!</v>
      </c>
    </row>
    <row r="55" spans="1:17" s="31" customFormat="1" ht="38.4" customHeight="1" x14ac:dyDescent="0.25">
      <c r="A55" s="60">
        <v>46</v>
      </c>
      <c r="B55" s="32" t="s">
        <v>109</v>
      </c>
      <c r="C55" s="32" t="s">
        <v>110</v>
      </c>
      <c r="D55" s="33" t="s">
        <v>45</v>
      </c>
      <c r="E55" s="34">
        <v>1917</v>
      </c>
      <c r="F55" s="28"/>
      <c r="G55" s="29"/>
      <c r="H55" s="55"/>
      <c r="I55" s="28"/>
      <c r="J55" s="28"/>
      <c r="K55" s="28"/>
      <c r="L55" s="13" t="e">
        <f t="shared" si="0"/>
        <v>#DIV/0!</v>
      </c>
      <c r="M55" s="12"/>
      <c r="N55" s="59"/>
      <c r="O55" s="10" t="e">
        <f t="shared" si="1"/>
        <v>#DIV/0!</v>
      </c>
      <c r="P55" s="61" t="e">
        <f t="shared" si="2"/>
        <v>#DIV/0!</v>
      </c>
      <c r="Q55" s="61" t="e">
        <f t="shared" si="3"/>
        <v>#DIV/0!</v>
      </c>
    </row>
    <row r="56" spans="1:17" s="31" customFormat="1" ht="38.4" customHeight="1" x14ac:dyDescent="0.25">
      <c r="A56" s="60">
        <v>47</v>
      </c>
      <c r="B56" s="32" t="s">
        <v>109</v>
      </c>
      <c r="C56" s="32" t="s">
        <v>111</v>
      </c>
      <c r="D56" s="33" t="s">
        <v>45</v>
      </c>
      <c r="E56" s="34">
        <v>1884</v>
      </c>
      <c r="F56" s="28"/>
      <c r="G56" s="29"/>
      <c r="H56" s="55"/>
      <c r="I56" s="28"/>
      <c r="J56" s="28"/>
      <c r="K56" s="28"/>
      <c r="L56" s="13" t="e">
        <f t="shared" si="0"/>
        <v>#DIV/0!</v>
      </c>
      <c r="M56" s="12"/>
      <c r="N56" s="59"/>
      <c r="O56" s="10" t="e">
        <f t="shared" si="1"/>
        <v>#DIV/0!</v>
      </c>
      <c r="P56" s="61" t="e">
        <f t="shared" si="2"/>
        <v>#DIV/0!</v>
      </c>
      <c r="Q56" s="61" t="e">
        <f t="shared" si="3"/>
        <v>#DIV/0!</v>
      </c>
    </row>
    <row r="57" spans="1:17" s="31" customFormat="1" ht="38.4" customHeight="1" x14ac:dyDescent="0.25">
      <c r="A57" s="60">
        <v>48</v>
      </c>
      <c r="B57" s="32" t="s">
        <v>112</v>
      </c>
      <c r="C57" s="32" t="s">
        <v>113</v>
      </c>
      <c r="D57" s="33" t="s">
        <v>45</v>
      </c>
      <c r="E57" s="34">
        <v>94</v>
      </c>
      <c r="F57" s="28"/>
      <c r="G57" s="29"/>
      <c r="H57" s="55"/>
      <c r="I57" s="28"/>
      <c r="J57" s="28"/>
      <c r="K57" s="28"/>
      <c r="L57" s="13" t="e">
        <f t="shared" si="0"/>
        <v>#DIV/0!</v>
      </c>
      <c r="M57" s="12"/>
      <c r="N57" s="59"/>
      <c r="O57" s="10" t="e">
        <f t="shared" si="1"/>
        <v>#DIV/0!</v>
      </c>
      <c r="P57" s="61" t="e">
        <f t="shared" si="2"/>
        <v>#DIV/0!</v>
      </c>
      <c r="Q57" s="61" t="e">
        <f t="shared" si="3"/>
        <v>#DIV/0!</v>
      </c>
    </row>
    <row r="58" spans="1:17" s="31" customFormat="1" ht="38.4" customHeight="1" x14ac:dyDescent="0.25">
      <c r="A58" s="60">
        <v>49</v>
      </c>
      <c r="B58" s="32" t="s">
        <v>114</v>
      </c>
      <c r="C58" s="32" t="s">
        <v>115</v>
      </c>
      <c r="D58" s="33" t="s">
        <v>45</v>
      </c>
      <c r="E58" s="34">
        <v>134</v>
      </c>
      <c r="F58" s="28"/>
      <c r="G58" s="29"/>
      <c r="H58" s="55"/>
      <c r="I58" s="28"/>
      <c r="J58" s="28"/>
      <c r="K58" s="28"/>
      <c r="L58" s="13" t="e">
        <f t="shared" si="0"/>
        <v>#DIV/0!</v>
      </c>
      <c r="M58" s="12"/>
      <c r="N58" s="59"/>
      <c r="O58" s="10" t="e">
        <f t="shared" si="1"/>
        <v>#DIV/0!</v>
      </c>
      <c r="P58" s="61" t="e">
        <f t="shared" si="2"/>
        <v>#DIV/0!</v>
      </c>
      <c r="Q58" s="61" t="e">
        <f t="shared" si="3"/>
        <v>#DIV/0!</v>
      </c>
    </row>
    <row r="59" spans="1:17" s="31" customFormat="1" ht="38.4" customHeight="1" x14ac:dyDescent="0.25">
      <c r="A59" s="60">
        <v>50</v>
      </c>
      <c r="B59" s="32" t="s">
        <v>114</v>
      </c>
      <c r="C59" s="32" t="s">
        <v>116</v>
      </c>
      <c r="D59" s="33" t="s">
        <v>45</v>
      </c>
      <c r="E59" s="34">
        <v>168</v>
      </c>
      <c r="F59" s="28"/>
      <c r="G59" s="29"/>
      <c r="H59" s="55"/>
      <c r="I59" s="28"/>
      <c r="J59" s="28"/>
      <c r="K59" s="28"/>
      <c r="L59" s="13" t="e">
        <f t="shared" si="0"/>
        <v>#DIV/0!</v>
      </c>
      <c r="M59" s="12"/>
      <c r="N59" s="59"/>
      <c r="O59" s="10" t="e">
        <f t="shared" si="1"/>
        <v>#DIV/0!</v>
      </c>
      <c r="P59" s="61" t="e">
        <f t="shared" si="2"/>
        <v>#DIV/0!</v>
      </c>
      <c r="Q59" s="61" t="e">
        <f t="shared" si="3"/>
        <v>#DIV/0!</v>
      </c>
    </row>
    <row r="60" spans="1:17" s="31" customFormat="1" ht="38.4" customHeight="1" x14ac:dyDescent="0.25">
      <c r="A60" s="76">
        <v>51</v>
      </c>
      <c r="B60" s="32" t="s">
        <v>117</v>
      </c>
      <c r="C60" s="32" t="s">
        <v>118</v>
      </c>
      <c r="D60" s="35" t="s">
        <v>119</v>
      </c>
      <c r="E60" s="34">
        <v>104536250</v>
      </c>
      <c r="F60" s="28"/>
      <c r="G60" s="29"/>
      <c r="H60" s="55"/>
      <c r="I60" s="28"/>
      <c r="J60" s="28"/>
      <c r="K60" s="28"/>
      <c r="L60" s="13" t="e">
        <f t="shared" si="0"/>
        <v>#DIV/0!</v>
      </c>
      <c r="M60" s="12"/>
      <c r="N60" s="59"/>
      <c r="O60" s="10" t="e">
        <f t="shared" si="1"/>
        <v>#DIV/0!</v>
      </c>
      <c r="P60" s="61" t="e">
        <f t="shared" si="2"/>
        <v>#DIV/0!</v>
      </c>
      <c r="Q60" s="79" t="e">
        <f>SUM(P60:P63)</f>
        <v>#DIV/0!</v>
      </c>
    </row>
    <row r="61" spans="1:17" s="31" customFormat="1" ht="38.4" customHeight="1" x14ac:dyDescent="0.25">
      <c r="A61" s="77"/>
      <c r="B61" s="32" t="s">
        <v>120</v>
      </c>
      <c r="C61" s="32" t="s">
        <v>121</v>
      </c>
      <c r="D61" s="36" t="s">
        <v>119</v>
      </c>
      <c r="E61" s="34">
        <v>720456400</v>
      </c>
      <c r="F61" s="28"/>
      <c r="G61" s="29"/>
      <c r="H61" s="55"/>
      <c r="I61" s="28"/>
      <c r="J61" s="28"/>
      <c r="K61" s="28"/>
      <c r="L61" s="13" t="e">
        <f t="shared" si="0"/>
        <v>#DIV/0!</v>
      </c>
      <c r="M61" s="12"/>
      <c r="N61" s="59"/>
      <c r="O61" s="10" t="e">
        <f t="shared" si="1"/>
        <v>#DIV/0!</v>
      </c>
      <c r="P61" s="61" t="e">
        <f t="shared" si="2"/>
        <v>#DIV/0!</v>
      </c>
      <c r="Q61" s="80"/>
    </row>
    <row r="62" spans="1:17" s="31" customFormat="1" ht="38.4" customHeight="1" x14ac:dyDescent="0.25">
      <c r="A62" s="77"/>
      <c r="B62" s="32" t="s">
        <v>122</v>
      </c>
      <c r="C62" s="32" t="s">
        <v>123</v>
      </c>
      <c r="D62" s="36" t="s">
        <v>119</v>
      </c>
      <c r="E62" s="34">
        <v>355903000</v>
      </c>
      <c r="F62" s="28"/>
      <c r="G62" s="29"/>
      <c r="H62" s="55"/>
      <c r="I62" s="28"/>
      <c r="J62" s="28"/>
      <c r="K62" s="28"/>
      <c r="L62" s="13" t="e">
        <f t="shared" si="0"/>
        <v>#DIV/0!</v>
      </c>
      <c r="M62" s="12"/>
      <c r="N62" s="59"/>
      <c r="O62" s="10" t="e">
        <f t="shared" si="1"/>
        <v>#DIV/0!</v>
      </c>
      <c r="P62" s="61" t="e">
        <f t="shared" si="2"/>
        <v>#DIV/0!</v>
      </c>
      <c r="Q62" s="80"/>
    </row>
    <row r="63" spans="1:17" s="31" customFormat="1" ht="38.4" customHeight="1" x14ac:dyDescent="0.25">
      <c r="A63" s="78"/>
      <c r="B63" s="32" t="s">
        <v>124</v>
      </c>
      <c r="C63" s="32" t="s">
        <v>125</v>
      </c>
      <c r="D63" s="36" t="s">
        <v>119</v>
      </c>
      <c r="E63" s="34">
        <v>136106000</v>
      </c>
      <c r="F63" s="28"/>
      <c r="G63" s="29"/>
      <c r="H63" s="55"/>
      <c r="I63" s="28"/>
      <c r="J63" s="28"/>
      <c r="K63" s="28"/>
      <c r="L63" s="13" t="e">
        <f t="shared" si="0"/>
        <v>#DIV/0!</v>
      </c>
      <c r="M63" s="12"/>
      <c r="N63" s="59"/>
      <c r="O63" s="10" t="e">
        <f t="shared" si="1"/>
        <v>#DIV/0!</v>
      </c>
      <c r="P63" s="61" t="e">
        <f t="shared" si="2"/>
        <v>#DIV/0!</v>
      </c>
      <c r="Q63" s="81"/>
    </row>
    <row r="64" spans="1:17" s="31" customFormat="1" ht="38.4" customHeight="1" x14ac:dyDescent="0.25">
      <c r="A64" s="76">
        <v>52</v>
      </c>
      <c r="B64" s="32" t="s">
        <v>126</v>
      </c>
      <c r="C64" s="32" t="s">
        <v>127</v>
      </c>
      <c r="D64" s="33" t="s">
        <v>102</v>
      </c>
      <c r="E64" s="34">
        <v>495</v>
      </c>
      <c r="F64" s="28"/>
      <c r="G64" s="29"/>
      <c r="H64" s="55"/>
      <c r="I64" s="28"/>
      <c r="J64" s="28"/>
      <c r="K64" s="28"/>
      <c r="L64" s="13" t="e">
        <f t="shared" si="0"/>
        <v>#DIV/0!</v>
      </c>
      <c r="M64" s="12"/>
      <c r="N64" s="59"/>
      <c r="O64" s="10" t="e">
        <f t="shared" si="1"/>
        <v>#DIV/0!</v>
      </c>
      <c r="P64" s="61" t="e">
        <f t="shared" si="2"/>
        <v>#DIV/0!</v>
      </c>
      <c r="Q64" s="79" t="e">
        <f>SUM(P64:P73)</f>
        <v>#DIV/0!</v>
      </c>
    </row>
    <row r="65" spans="1:17" s="31" customFormat="1" ht="38.4" customHeight="1" x14ac:dyDescent="0.25">
      <c r="A65" s="77"/>
      <c r="B65" s="32" t="s">
        <v>126</v>
      </c>
      <c r="C65" s="32" t="s">
        <v>128</v>
      </c>
      <c r="D65" s="33" t="s">
        <v>102</v>
      </c>
      <c r="E65" s="34">
        <v>1467</v>
      </c>
      <c r="F65" s="28"/>
      <c r="G65" s="29"/>
      <c r="H65" s="55"/>
      <c r="I65" s="28"/>
      <c r="J65" s="28"/>
      <c r="K65" s="28"/>
      <c r="L65" s="13" t="e">
        <f t="shared" si="0"/>
        <v>#DIV/0!</v>
      </c>
      <c r="M65" s="12"/>
      <c r="N65" s="59"/>
      <c r="O65" s="10" t="e">
        <f t="shared" si="1"/>
        <v>#DIV/0!</v>
      </c>
      <c r="P65" s="61" t="e">
        <f t="shared" si="2"/>
        <v>#DIV/0!</v>
      </c>
      <c r="Q65" s="80"/>
    </row>
    <row r="66" spans="1:17" s="31" customFormat="1" ht="38.4" customHeight="1" x14ac:dyDescent="0.25">
      <c r="A66" s="77"/>
      <c r="B66" s="32" t="s">
        <v>126</v>
      </c>
      <c r="C66" s="32" t="s">
        <v>129</v>
      </c>
      <c r="D66" s="33" t="s">
        <v>102</v>
      </c>
      <c r="E66" s="34">
        <v>1371</v>
      </c>
      <c r="F66" s="28"/>
      <c r="G66" s="29"/>
      <c r="H66" s="55"/>
      <c r="I66" s="28"/>
      <c r="J66" s="28"/>
      <c r="K66" s="28"/>
      <c r="L66" s="13" t="e">
        <f t="shared" si="0"/>
        <v>#DIV/0!</v>
      </c>
      <c r="M66" s="12"/>
      <c r="N66" s="59"/>
      <c r="O66" s="10" t="e">
        <f t="shared" si="1"/>
        <v>#DIV/0!</v>
      </c>
      <c r="P66" s="61" t="e">
        <f t="shared" si="2"/>
        <v>#DIV/0!</v>
      </c>
      <c r="Q66" s="80"/>
    </row>
    <row r="67" spans="1:17" s="31" customFormat="1" ht="38.4" customHeight="1" x14ac:dyDescent="0.25">
      <c r="A67" s="77"/>
      <c r="B67" s="32" t="s">
        <v>126</v>
      </c>
      <c r="C67" s="32" t="s">
        <v>130</v>
      </c>
      <c r="D67" s="33" t="s">
        <v>102</v>
      </c>
      <c r="E67" s="34">
        <v>1141</v>
      </c>
      <c r="F67" s="28"/>
      <c r="G67" s="29"/>
      <c r="H67" s="55"/>
      <c r="I67" s="28"/>
      <c r="J67" s="28"/>
      <c r="K67" s="28"/>
      <c r="L67" s="13" t="e">
        <f t="shared" si="0"/>
        <v>#DIV/0!</v>
      </c>
      <c r="M67" s="12"/>
      <c r="N67" s="59"/>
      <c r="O67" s="10" t="e">
        <f t="shared" si="1"/>
        <v>#DIV/0!</v>
      </c>
      <c r="P67" s="61" t="e">
        <f t="shared" si="2"/>
        <v>#DIV/0!</v>
      </c>
      <c r="Q67" s="80"/>
    </row>
    <row r="68" spans="1:17" s="31" customFormat="1" ht="38.4" customHeight="1" x14ac:dyDescent="0.25">
      <c r="A68" s="77"/>
      <c r="B68" s="32" t="s">
        <v>126</v>
      </c>
      <c r="C68" s="32" t="s">
        <v>131</v>
      </c>
      <c r="D68" s="33" t="s">
        <v>102</v>
      </c>
      <c r="E68" s="34">
        <v>587</v>
      </c>
      <c r="F68" s="28"/>
      <c r="G68" s="29"/>
      <c r="H68" s="55"/>
      <c r="I68" s="28"/>
      <c r="J68" s="28"/>
      <c r="K68" s="28"/>
      <c r="L68" s="13" t="e">
        <f t="shared" si="0"/>
        <v>#DIV/0!</v>
      </c>
      <c r="M68" s="12"/>
      <c r="N68" s="59"/>
      <c r="O68" s="10" t="e">
        <f t="shared" si="1"/>
        <v>#DIV/0!</v>
      </c>
      <c r="P68" s="61" t="e">
        <f t="shared" si="2"/>
        <v>#DIV/0!</v>
      </c>
      <c r="Q68" s="80"/>
    </row>
    <row r="69" spans="1:17" s="31" customFormat="1" ht="38.4" customHeight="1" x14ac:dyDescent="0.25">
      <c r="A69" s="77"/>
      <c r="B69" s="32" t="s">
        <v>126</v>
      </c>
      <c r="C69" s="32" t="s">
        <v>132</v>
      </c>
      <c r="D69" s="33" t="s">
        <v>102</v>
      </c>
      <c r="E69" s="34">
        <v>262</v>
      </c>
      <c r="F69" s="28"/>
      <c r="G69" s="29"/>
      <c r="H69" s="55"/>
      <c r="I69" s="28"/>
      <c r="J69" s="28"/>
      <c r="K69" s="28"/>
      <c r="L69" s="13" t="e">
        <f t="shared" si="0"/>
        <v>#DIV/0!</v>
      </c>
      <c r="M69" s="12"/>
      <c r="N69" s="59"/>
      <c r="O69" s="10" t="e">
        <f t="shared" si="1"/>
        <v>#DIV/0!</v>
      </c>
      <c r="P69" s="61" t="e">
        <f t="shared" si="2"/>
        <v>#DIV/0!</v>
      </c>
      <c r="Q69" s="80"/>
    </row>
    <row r="70" spans="1:17" s="31" customFormat="1" ht="38.4" customHeight="1" x14ac:dyDescent="0.25">
      <c r="A70" s="77"/>
      <c r="B70" s="32" t="s">
        <v>126</v>
      </c>
      <c r="C70" s="32" t="s">
        <v>133</v>
      </c>
      <c r="D70" s="33" t="s">
        <v>102</v>
      </c>
      <c r="E70" s="34">
        <v>541</v>
      </c>
      <c r="F70" s="28"/>
      <c r="G70" s="29"/>
      <c r="H70" s="55"/>
      <c r="I70" s="28"/>
      <c r="J70" s="28"/>
      <c r="K70" s="28"/>
      <c r="L70" s="13" t="e">
        <f t="shared" si="0"/>
        <v>#DIV/0!</v>
      </c>
      <c r="M70" s="12"/>
      <c r="N70" s="59"/>
      <c r="O70" s="10" t="e">
        <f t="shared" si="1"/>
        <v>#DIV/0!</v>
      </c>
      <c r="P70" s="61" t="e">
        <f t="shared" si="2"/>
        <v>#DIV/0!</v>
      </c>
      <c r="Q70" s="80"/>
    </row>
    <row r="71" spans="1:17" s="31" customFormat="1" ht="38.4" customHeight="1" x14ac:dyDescent="0.25">
      <c r="A71" s="77"/>
      <c r="B71" s="32" t="s">
        <v>126</v>
      </c>
      <c r="C71" s="32" t="s">
        <v>134</v>
      </c>
      <c r="D71" s="33" t="s">
        <v>102</v>
      </c>
      <c r="E71" s="34">
        <v>1985</v>
      </c>
      <c r="F71" s="28"/>
      <c r="G71" s="29"/>
      <c r="H71" s="55"/>
      <c r="I71" s="28"/>
      <c r="J71" s="28"/>
      <c r="K71" s="28"/>
      <c r="L71" s="13" t="e">
        <f t="shared" si="0"/>
        <v>#DIV/0!</v>
      </c>
      <c r="M71" s="12"/>
      <c r="N71" s="59"/>
      <c r="O71" s="10" t="e">
        <f t="shared" si="1"/>
        <v>#DIV/0!</v>
      </c>
      <c r="P71" s="61" t="e">
        <f t="shared" si="2"/>
        <v>#DIV/0!</v>
      </c>
      <c r="Q71" s="80"/>
    </row>
    <row r="72" spans="1:17" s="31" customFormat="1" ht="38.4" customHeight="1" x14ac:dyDescent="0.25">
      <c r="A72" s="77"/>
      <c r="B72" s="32" t="s">
        <v>126</v>
      </c>
      <c r="C72" s="32" t="s">
        <v>135</v>
      </c>
      <c r="D72" s="33" t="s">
        <v>102</v>
      </c>
      <c r="E72" s="34">
        <v>1276</v>
      </c>
      <c r="F72" s="28"/>
      <c r="G72" s="29"/>
      <c r="H72" s="55"/>
      <c r="I72" s="28"/>
      <c r="J72" s="28"/>
      <c r="K72" s="28"/>
      <c r="L72" s="13" t="e">
        <f t="shared" si="0"/>
        <v>#DIV/0!</v>
      </c>
      <c r="M72" s="12"/>
      <c r="N72" s="59"/>
      <c r="O72" s="10" t="e">
        <f t="shared" si="1"/>
        <v>#DIV/0!</v>
      </c>
      <c r="P72" s="61" t="e">
        <f t="shared" si="2"/>
        <v>#DIV/0!</v>
      </c>
      <c r="Q72" s="80"/>
    </row>
    <row r="73" spans="1:17" s="31" customFormat="1" ht="38.4" customHeight="1" x14ac:dyDescent="0.25">
      <c r="A73" s="78"/>
      <c r="B73" s="32" t="s">
        <v>126</v>
      </c>
      <c r="C73" s="32" t="s">
        <v>136</v>
      </c>
      <c r="D73" s="33" t="s">
        <v>102</v>
      </c>
      <c r="E73" s="34">
        <v>14</v>
      </c>
      <c r="F73" s="28"/>
      <c r="G73" s="29"/>
      <c r="H73" s="55"/>
      <c r="I73" s="28"/>
      <c r="J73" s="28"/>
      <c r="K73" s="28"/>
      <c r="L73" s="13" t="e">
        <f t="shared" ref="L73:L124" si="4">K73/J73</f>
        <v>#DIV/0!</v>
      </c>
      <c r="M73" s="12"/>
      <c r="N73" s="59"/>
      <c r="O73" s="10" t="e">
        <f t="shared" ref="O73:O124" si="5">(L73-(L73*M73/100))+((L73-(L73*M73/100))*N73/100)</f>
        <v>#DIV/0!</v>
      </c>
      <c r="P73" s="61" t="e">
        <f t="shared" ref="P73:P124" si="6">O73*E73</f>
        <v>#DIV/0!</v>
      </c>
      <c r="Q73" s="81"/>
    </row>
    <row r="74" spans="1:17" s="31" customFormat="1" ht="38.4" customHeight="1" x14ac:dyDescent="0.25">
      <c r="A74" s="82">
        <v>53</v>
      </c>
      <c r="B74" s="32" t="s">
        <v>137</v>
      </c>
      <c r="C74" s="32" t="s">
        <v>138</v>
      </c>
      <c r="D74" s="33" t="s">
        <v>102</v>
      </c>
      <c r="E74" s="34">
        <v>1038</v>
      </c>
      <c r="F74" s="28"/>
      <c r="G74" s="28"/>
      <c r="H74" s="55"/>
      <c r="I74" s="28"/>
      <c r="J74" s="28"/>
      <c r="K74" s="28"/>
      <c r="L74" s="13" t="e">
        <f t="shared" si="4"/>
        <v>#DIV/0!</v>
      </c>
      <c r="M74" s="12"/>
      <c r="N74" s="59"/>
      <c r="O74" s="10" t="e">
        <f t="shared" si="5"/>
        <v>#DIV/0!</v>
      </c>
      <c r="P74" s="61" t="e">
        <f t="shared" si="6"/>
        <v>#DIV/0!</v>
      </c>
      <c r="Q74" s="83" t="e">
        <f>SUM(P74:P80)</f>
        <v>#DIV/0!</v>
      </c>
    </row>
    <row r="75" spans="1:17" s="31" customFormat="1" ht="38.4" customHeight="1" x14ac:dyDescent="0.25">
      <c r="A75" s="82"/>
      <c r="B75" s="32" t="s">
        <v>137</v>
      </c>
      <c r="C75" s="32" t="s">
        <v>139</v>
      </c>
      <c r="D75" s="33" t="s">
        <v>102</v>
      </c>
      <c r="E75" s="34">
        <v>570</v>
      </c>
      <c r="F75" s="28"/>
      <c r="G75" s="28"/>
      <c r="H75" s="55"/>
      <c r="I75" s="28"/>
      <c r="J75" s="28"/>
      <c r="K75" s="28"/>
      <c r="L75" s="13" t="e">
        <f t="shared" si="4"/>
        <v>#DIV/0!</v>
      </c>
      <c r="M75" s="12"/>
      <c r="N75" s="59"/>
      <c r="O75" s="10" t="e">
        <f t="shared" si="5"/>
        <v>#DIV/0!</v>
      </c>
      <c r="P75" s="61" t="e">
        <f t="shared" si="6"/>
        <v>#DIV/0!</v>
      </c>
      <c r="Q75" s="83"/>
    </row>
    <row r="76" spans="1:17" s="31" customFormat="1" ht="38.4" customHeight="1" x14ac:dyDescent="0.25">
      <c r="A76" s="82"/>
      <c r="B76" s="32" t="s">
        <v>137</v>
      </c>
      <c r="C76" s="32" t="s">
        <v>140</v>
      </c>
      <c r="D76" s="33" t="s">
        <v>102</v>
      </c>
      <c r="E76" s="34">
        <v>83</v>
      </c>
      <c r="F76" s="28"/>
      <c r="G76" s="28"/>
      <c r="H76" s="55"/>
      <c r="I76" s="28"/>
      <c r="J76" s="28"/>
      <c r="K76" s="28"/>
      <c r="L76" s="13" t="e">
        <f t="shared" si="4"/>
        <v>#DIV/0!</v>
      </c>
      <c r="M76" s="12"/>
      <c r="N76" s="59"/>
      <c r="O76" s="10" t="e">
        <f t="shared" si="5"/>
        <v>#DIV/0!</v>
      </c>
      <c r="P76" s="61" t="e">
        <f t="shared" si="6"/>
        <v>#DIV/0!</v>
      </c>
      <c r="Q76" s="83"/>
    </row>
    <row r="77" spans="1:17" s="31" customFormat="1" ht="38.4" customHeight="1" x14ac:dyDescent="0.25">
      <c r="A77" s="82"/>
      <c r="B77" s="32" t="s">
        <v>137</v>
      </c>
      <c r="C77" s="32" t="s">
        <v>140</v>
      </c>
      <c r="D77" s="33" t="s">
        <v>102</v>
      </c>
      <c r="E77" s="34">
        <v>60</v>
      </c>
      <c r="F77" s="28"/>
      <c r="G77" s="28"/>
      <c r="H77" s="55"/>
      <c r="I77" s="28"/>
      <c r="J77" s="28"/>
      <c r="K77" s="28"/>
      <c r="L77" s="13" t="e">
        <f t="shared" si="4"/>
        <v>#DIV/0!</v>
      </c>
      <c r="M77" s="12"/>
      <c r="N77" s="59"/>
      <c r="O77" s="10" t="e">
        <f t="shared" si="5"/>
        <v>#DIV/0!</v>
      </c>
      <c r="P77" s="61" t="e">
        <f t="shared" si="6"/>
        <v>#DIV/0!</v>
      </c>
      <c r="Q77" s="83"/>
    </row>
    <row r="78" spans="1:17" s="31" customFormat="1" ht="38.4" customHeight="1" x14ac:dyDescent="0.25">
      <c r="A78" s="82"/>
      <c r="B78" s="32" t="s">
        <v>137</v>
      </c>
      <c r="C78" s="32" t="s">
        <v>140</v>
      </c>
      <c r="D78" s="33" t="s">
        <v>102</v>
      </c>
      <c r="E78" s="34">
        <v>26</v>
      </c>
      <c r="F78" s="28"/>
      <c r="G78" s="28"/>
      <c r="H78" s="55"/>
      <c r="I78" s="28"/>
      <c r="J78" s="28"/>
      <c r="K78" s="28"/>
      <c r="L78" s="13" t="e">
        <f t="shared" si="4"/>
        <v>#DIV/0!</v>
      </c>
      <c r="M78" s="12"/>
      <c r="N78" s="59"/>
      <c r="O78" s="10" t="e">
        <f t="shared" si="5"/>
        <v>#DIV/0!</v>
      </c>
      <c r="P78" s="61" t="e">
        <f t="shared" si="6"/>
        <v>#DIV/0!</v>
      </c>
      <c r="Q78" s="83"/>
    </row>
    <row r="79" spans="1:17" s="31" customFormat="1" ht="38.4" customHeight="1" x14ac:dyDescent="0.25">
      <c r="A79" s="82"/>
      <c r="B79" s="32" t="s">
        <v>137</v>
      </c>
      <c r="C79" s="32" t="s">
        <v>141</v>
      </c>
      <c r="D79" s="33" t="s">
        <v>102</v>
      </c>
      <c r="E79" s="34">
        <v>2</v>
      </c>
      <c r="F79" s="28"/>
      <c r="G79" s="28"/>
      <c r="H79" s="55"/>
      <c r="I79" s="28"/>
      <c r="J79" s="28"/>
      <c r="K79" s="28"/>
      <c r="L79" s="13" t="e">
        <f t="shared" si="4"/>
        <v>#DIV/0!</v>
      </c>
      <c r="M79" s="12"/>
      <c r="N79" s="59"/>
      <c r="O79" s="10" t="e">
        <f t="shared" si="5"/>
        <v>#DIV/0!</v>
      </c>
      <c r="P79" s="61" t="e">
        <f t="shared" si="6"/>
        <v>#DIV/0!</v>
      </c>
      <c r="Q79" s="83"/>
    </row>
    <row r="80" spans="1:17" s="31" customFormat="1" ht="38.4" customHeight="1" x14ac:dyDescent="0.25">
      <c r="A80" s="82"/>
      <c r="B80" s="32" t="s">
        <v>137</v>
      </c>
      <c r="C80" s="32" t="s">
        <v>142</v>
      </c>
      <c r="D80" s="33" t="s">
        <v>102</v>
      </c>
      <c r="E80" s="34">
        <v>11</v>
      </c>
      <c r="F80" s="28"/>
      <c r="G80" s="28"/>
      <c r="H80" s="55"/>
      <c r="I80" s="28"/>
      <c r="J80" s="28"/>
      <c r="K80" s="28"/>
      <c r="L80" s="13" t="e">
        <f t="shared" si="4"/>
        <v>#DIV/0!</v>
      </c>
      <c r="M80" s="12"/>
      <c r="N80" s="59"/>
      <c r="O80" s="10" t="e">
        <f t="shared" si="5"/>
        <v>#DIV/0!</v>
      </c>
      <c r="P80" s="61" t="e">
        <f t="shared" si="6"/>
        <v>#DIV/0!</v>
      </c>
      <c r="Q80" s="83"/>
    </row>
    <row r="81" spans="1:17" s="31" customFormat="1" ht="38.4" customHeight="1" x14ac:dyDescent="0.25">
      <c r="A81" s="76">
        <v>54</v>
      </c>
      <c r="B81" s="32" t="s">
        <v>143</v>
      </c>
      <c r="C81" s="32" t="s">
        <v>144</v>
      </c>
      <c r="D81" s="33" t="s">
        <v>102</v>
      </c>
      <c r="E81" s="34">
        <v>1488</v>
      </c>
      <c r="F81" s="28"/>
      <c r="G81" s="29"/>
      <c r="H81" s="55"/>
      <c r="I81" s="28"/>
      <c r="J81" s="28"/>
      <c r="K81" s="28"/>
      <c r="L81" s="13" t="e">
        <f t="shared" si="4"/>
        <v>#DIV/0!</v>
      </c>
      <c r="M81" s="12"/>
      <c r="N81" s="59"/>
      <c r="O81" s="10" t="e">
        <f t="shared" si="5"/>
        <v>#DIV/0!</v>
      </c>
      <c r="P81" s="61" t="e">
        <f t="shared" si="6"/>
        <v>#DIV/0!</v>
      </c>
      <c r="Q81" s="79" t="e">
        <f>SUM(P81:P88)</f>
        <v>#DIV/0!</v>
      </c>
    </row>
    <row r="82" spans="1:17" s="31" customFormat="1" ht="38.4" customHeight="1" x14ac:dyDescent="0.25">
      <c r="A82" s="77"/>
      <c r="B82" s="32" t="s">
        <v>143</v>
      </c>
      <c r="C82" s="32" t="s">
        <v>145</v>
      </c>
      <c r="D82" s="33" t="s">
        <v>102</v>
      </c>
      <c r="E82" s="34">
        <v>37</v>
      </c>
      <c r="F82" s="28"/>
      <c r="G82" s="29"/>
      <c r="H82" s="55"/>
      <c r="I82" s="28"/>
      <c r="J82" s="28"/>
      <c r="K82" s="28"/>
      <c r="L82" s="13" t="e">
        <f t="shared" si="4"/>
        <v>#DIV/0!</v>
      </c>
      <c r="M82" s="12"/>
      <c r="N82" s="59"/>
      <c r="O82" s="10" t="e">
        <f t="shared" si="5"/>
        <v>#DIV/0!</v>
      </c>
      <c r="P82" s="61" t="e">
        <f t="shared" si="6"/>
        <v>#DIV/0!</v>
      </c>
      <c r="Q82" s="80"/>
    </row>
    <row r="83" spans="1:17" s="31" customFormat="1" ht="38.4" customHeight="1" x14ac:dyDescent="0.25">
      <c r="A83" s="77"/>
      <c r="B83" s="32" t="s">
        <v>143</v>
      </c>
      <c r="C83" s="32" t="s">
        <v>139</v>
      </c>
      <c r="D83" s="33" t="s">
        <v>102</v>
      </c>
      <c r="E83" s="34">
        <v>36</v>
      </c>
      <c r="F83" s="28"/>
      <c r="G83" s="29"/>
      <c r="H83" s="55"/>
      <c r="I83" s="28"/>
      <c r="J83" s="28"/>
      <c r="K83" s="28"/>
      <c r="L83" s="13" t="e">
        <f t="shared" si="4"/>
        <v>#DIV/0!</v>
      </c>
      <c r="M83" s="12"/>
      <c r="N83" s="59"/>
      <c r="O83" s="10" t="e">
        <f t="shared" si="5"/>
        <v>#DIV/0!</v>
      </c>
      <c r="P83" s="61" t="e">
        <f t="shared" si="6"/>
        <v>#DIV/0!</v>
      </c>
      <c r="Q83" s="80"/>
    </row>
    <row r="84" spans="1:17" s="31" customFormat="1" ht="38.4" customHeight="1" x14ac:dyDescent="0.25">
      <c r="A84" s="77"/>
      <c r="B84" s="32" t="s">
        <v>143</v>
      </c>
      <c r="C84" s="32" t="s">
        <v>146</v>
      </c>
      <c r="D84" s="33" t="s">
        <v>102</v>
      </c>
      <c r="E84" s="34">
        <v>8</v>
      </c>
      <c r="F84" s="28"/>
      <c r="G84" s="29"/>
      <c r="H84" s="55"/>
      <c r="I84" s="28"/>
      <c r="J84" s="28"/>
      <c r="K84" s="28"/>
      <c r="L84" s="13" t="e">
        <f t="shared" si="4"/>
        <v>#DIV/0!</v>
      </c>
      <c r="M84" s="12"/>
      <c r="N84" s="59"/>
      <c r="O84" s="10" t="e">
        <f t="shared" si="5"/>
        <v>#DIV/0!</v>
      </c>
      <c r="P84" s="61" t="e">
        <f t="shared" si="6"/>
        <v>#DIV/0!</v>
      </c>
      <c r="Q84" s="80"/>
    </row>
    <row r="85" spans="1:17" s="31" customFormat="1" ht="38.4" customHeight="1" x14ac:dyDescent="0.25">
      <c r="A85" s="77"/>
      <c r="B85" s="32" t="s">
        <v>143</v>
      </c>
      <c r="C85" s="32" t="s">
        <v>138</v>
      </c>
      <c r="D85" s="33" t="s">
        <v>102</v>
      </c>
      <c r="E85" s="34">
        <v>186</v>
      </c>
      <c r="F85" s="28"/>
      <c r="G85" s="29"/>
      <c r="H85" s="55"/>
      <c r="I85" s="28"/>
      <c r="J85" s="28"/>
      <c r="K85" s="28"/>
      <c r="L85" s="13" t="e">
        <f t="shared" si="4"/>
        <v>#DIV/0!</v>
      </c>
      <c r="M85" s="12"/>
      <c r="N85" s="59"/>
      <c r="O85" s="10" t="e">
        <f t="shared" si="5"/>
        <v>#DIV/0!</v>
      </c>
      <c r="P85" s="61" t="e">
        <f t="shared" si="6"/>
        <v>#DIV/0!</v>
      </c>
      <c r="Q85" s="80"/>
    </row>
    <row r="86" spans="1:17" s="31" customFormat="1" ht="38.4" customHeight="1" x14ac:dyDescent="0.25">
      <c r="A86" s="77"/>
      <c r="B86" s="32" t="s">
        <v>143</v>
      </c>
      <c r="C86" s="32" t="s">
        <v>147</v>
      </c>
      <c r="D86" s="33" t="s">
        <v>102</v>
      </c>
      <c r="E86" s="34">
        <v>21</v>
      </c>
      <c r="F86" s="28"/>
      <c r="G86" s="29"/>
      <c r="H86" s="55"/>
      <c r="I86" s="28"/>
      <c r="J86" s="28"/>
      <c r="K86" s="28"/>
      <c r="L86" s="13" t="e">
        <f t="shared" si="4"/>
        <v>#DIV/0!</v>
      </c>
      <c r="M86" s="12"/>
      <c r="N86" s="59"/>
      <c r="O86" s="10" t="e">
        <f t="shared" si="5"/>
        <v>#DIV/0!</v>
      </c>
      <c r="P86" s="61" t="e">
        <f t="shared" si="6"/>
        <v>#DIV/0!</v>
      </c>
      <c r="Q86" s="80"/>
    </row>
    <row r="87" spans="1:17" s="31" customFormat="1" ht="38.4" customHeight="1" x14ac:dyDescent="0.25">
      <c r="A87" s="77"/>
      <c r="B87" s="32" t="s">
        <v>143</v>
      </c>
      <c r="C87" s="32" t="s">
        <v>148</v>
      </c>
      <c r="D87" s="33" t="s">
        <v>102</v>
      </c>
      <c r="E87" s="34">
        <v>6</v>
      </c>
      <c r="F87" s="28"/>
      <c r="G87" s="29"/>
      <c r="H87" s="55"/>
      <c r="I87" s="28"/>
      <c r="J87" s="28"/>
      <c r="K87" s="28"/>
      <c r="L87" s="13" t="e">
        <f t="shared" si="4"/>
        <v>#DIV/0!</v>
      </c>
      <c r="M87" s="12"/>
      <c r="N87" s="59"/>
      <c r="O87" s="10" t="e">
        <f t="shared" si="5"/>
        <v>#DIV/0!</v>
      </c>
      <c r="P87" s="61" t="e">
        <f t="shared" si="6"/>
        <v>#DIV/0!</v>
      </c>
      <c r="Q87" s="80"/>
    </row>
    <row r="88" spans="1:17" s="31" customFormat="1" ht="38.4" customHeight="1" x14ac:dyDescent="0.25">
      <c r="A88" s="78"/>
      <c r="B88" s="32" t="s">
        <v>143</v>
      </c>
      <c r="C88" s="32" t="s">
        <v>149</v>
      </c>
      <c r="D88" s="33" t="s">
        <v>102</v>
      </c>
      <c r="E88" s="34">
        <v>13</v>
      </c>
      <c r="F88" s="28"/>
      <c r="G88" s="29"/>
      <c r="H88" s="55"/>
      <c r="I88" s="28"/>
      <c r="J88" s="28"/>
      <c r="K88" s="28"/>
      <c r="L88" s="13" t="e">
        <f t="shared" si="4"/>
        <v>#DIV/0!</v>
      </c>
      <c r="M88" s="12"/>
      <c r="N88" s="59"/>
      <c r="O88" s="10" t="e">
        <f t="shared" si="5"/>
        <v>#DIV/0!</v>
      </c>
      <c r="P88" s="61" t="e">
        <f t="shared" si="6"/>
        <v>#DIV/0!</v>
      </c>
      <c r="Q88" s="81"/>
    </row>
    <row r="89" spans="1:17" s="31" customFormat="1" ht="38.4" customHeight="1" x14ac:dyDescent="0.25">
      <c r="A89" s="76">
        <v>55</v>
      </c>
      <c r="B89" s="32" t="s">
        <v>150</v>
      </c>
      <c r="C89" s="32" t="s">
        <v>145</v>
      </c>
      <c r="D89" s="33" t="s">
        <v>102</v>
      </c>
      <c r="E89" s="34">
        <v>99</v>
      </c>
      <c r="F89" s="28"/>
      <c r="G89" s="29"/>
      <c r="H89" s="55"/>
      <c r="I89" s="28"/>
      <c r="J89" s="28"/>
      <c r="K89" s="28"/>
      <c r="L89" s="13" t="e">
        <f t="shared" si="4"/>
        <v>#DIV/0!</v>
      </c>
      <c r="M89" s="12"/>
      <c r="N89" s="59"/>
      <c r="O89" s="10" t="e">
        <f t="shared" si="5"/>
        <v>#DIV/0!</v>
      </c>
      <c r="P89" s="61" t="e">
        <f t="shared" si="6"/>
        <v>#DIV/0!</v>
      </c>
      <c r="Q89" s="79" t="e">
        <f>SUM(P89:P95)</f>
        <v>#DIV/0!</v>
      </c>
    </row>
    <row r="90" spans="1:17" s="31" customFormat="1" ht="38.4" customHeight="1" x14ac:dyDescent="0.25">
      <c r="A90" s="77"/>
      <c r="B90" s="32" t="s">
        <v>150</v>
      </c>
      <c r="C90" s="32" t="s">
        <v>151</v>
      </c>
      <c r="D90" s="33" t="s">
        <v>102</v>
      </c>
      <c r="E90" s="34">
        <v>6</v>
      </c>
      <c r="F90" s="28"/>
      <c r="G90" s="29"/>
      <c r="H90" s="55"/>
      <c r="I90" s="28"/>
      <c r="J90" s="28"/>
      <c r="K90" s="28"/>
      <c r="L90" s="13" t="e">
        <f t="shared" si="4"/>
        <v>#DIV/0!</v>
      </c>
      <c r="M90" s="12"/>
      <c r="N90" s="59"/>
      <c r="O90" s="10" t="e">
        <f t="shared" si="5"/>
        <v>#DIV/0!</v>
      </c>
      <c r="P90" s="61" t="e">
        <f t="shared" si="6"/>
        <v>#DIV/0!</v>
      </c>
      <c r="Q90" s="80"/>
    </row>
    <row r="91" spans="1:17" s="31" customFormat="1" ht="38.4" customHeight="1" x14ac:dyDescent="0.25">
      <c r="A91" s="77"/>
      <c r="B91" s="32" t="s">
        <v>150</v>
      </c>
      <c r="C91" s="32" t="s">
        <v>152</v>
      </c>
      <c r="D91" s="33" t="s">
        <v>102</v>
      </c>
      <c r="E91" s="34">
        <v>6</v>
      </c>
      <c r="F91" s="28"/>
      <c r="G91" s="29"/>
      <c r="H91" s="55"/>
      <c r="I91" s="28"/>
      <c r="J91" s="28"/>
      <c r="K91" s="28"/>
      <c r="L91" s="13" t="e">
        <f t="shared" si="4"/>
        <v>#DIV/0!</v>
      </c>
      <c r="M91" s="12"/>
      <c r="N91" s="59"/>
      <c r="O91" s="10" t="e">
        <f t="shared" si="5"/>
        <v>#DIV/0!</v>
      </c>
      <c r="P91" s="61" t="e">
        <f t="shared" si="6"/>
        <v>#DIV/0!</v>
      </c>
      <c r="Q91" s="80"/>
    </row>
    <row r="92" spans="1:17" s="31" customFormat="1" ht="38.4" customHeight="1" x14ac:dyDescent="0.25">
      <c r="A92" s="77"/>
      <c r="B92" s="32" t="s">
        <v>150</v>
      </c>
      <c r="C92" s="32" t="s">
        <v>153</v>
      </c>
      <c r="D92" s="33" t="s">
        <v>102</v>
      </c>
      <c r="E92" s="34">
        <v>102</v>
      </c>
      <c r="F92" s="28"/>
      <c r="G92" s="29"/>
      <c r="H92" s="55"/>
      <c r="I92" s="28"/>
      <c r="J92" s="28"/>
      <c r="K92" s="28"/>
      <c r="L92" s="13" t="e">
        <f t="shared" si="4"/>
        <v>#DIV/0!</v>
      </c>
      <c r="M92" s="12"/>
      <c r="N92" s="59"/>
      <c r="O92" s="10" t="e">
        <f t="shared" si="5"/>
        <v>#DIV/0!</v>
      </c>
      <c r="P92" s="61" t="e">
        <f t="shared" si="6"/>
        <v>#DIV/0!</v>
      </c>
      <c r="Q92" s="80"/>
    </row>
    <row r="93" spans="1:17" s="31" customFormat="1" ht="38.4" customHeight="1" x14ac:dyDescent="0.25">
      <c r="A93" s="77"/>
      <c r="B93" s="32" t="s">
        <v>150</v>
      </c>
      <c r="C93" s="32" t="s">
        <v>154</v>
      </c>
      <c r="D93" s="33" t="s">
        <v>102</v>
      </c>
      <c r="E93" s="34">
        <v>12</v>
      </c>
      <c r="F93" s="28"/>
      <c r="G93" s="29"/>
      <c r="H93" s="55"/>
      <c r="I93" s="28"/>
      <c r="J93" s="28"/>
      <c r="K93" s="28"/>
      <c r="L93" s="13" t="e">
        <f t="shared" si="4"/>
        <v>#DIV/0!</v>
      </c>
      <c r="M93" s="12"/>
      <c r="N93" s="59"/>
      <c r="O93" s="10" t="e">
        <f t="shared" si="5"/>
        <v>#DIV/0!</v>
      </c>
      <c r="P93" s="61" t="e">
        <f t="shared" si="6"/>
        <v>#DIV/0!</v>
      </c>
      <c r="Q93" s="80"/>
    </row>
    <row r="94" spans="1:17" s="31" customFormat="1" ht="38.4" customHeight="1" x14ac:dyDescent="0.25">
      <c r="A94" s="77"/>
      <c r="B94" s="32" t="s">
        <v>150</v>
      </c>
      <c r="C94" s="32" t="s">
        <v>155</v>
      </c>
      <c r="D94" s="33" t="s">
        <v>102</v>
      </c>
      <c r="E94" s="34">
        <v>128</v>
      </c>
      <c r="F94" s="28"/>
      <c r="G94" s="29"/>
      <c r="H94" s="55"/>
      <c r="I94" s="28"/>
      <c r="J94" s="28"/>
      <c r="K94" s="28"/>
      <c r="L94" s="13" t="e">
        <f t="shared" si="4"/>
        <v>#DIV/0!</v>
      </c>
      <c r="M94" s="12"/>
      <c r="N94" s="59"/>
      <c r="O94" s="10" t="e">
        <f t="shared" si="5"/>
        <v>#DIV/0!</v>
      </c>
      <c r="P94" s="61" t="e">
        <f t="shared" si="6"/>
        <v>#DIV/0!</v>
      </c>
      <c r="Q94" s="80"/>
    </row>
    <row r="95" spans="1:17" s="31" customFormat="1" ht="38.4" customHeight="1" x14ac:dyDescent="0.25">
      <c r="A95" s="78"/>
      <c r="B95" s="32" t="s">
        <v>150</v>
      </c>
      <c r="C95" s="32" t="s">
        <v>156</v>
      </c>
      <c r="D95" s="33" t="s">
        <v>102</v>
      </c>
      <c r="E95" s="34">
        <v>1</v>
      </c>
      <c r="F95" s="28"/>
      <c r="G95" s="29"/>
      <c r="H95" s="55"/>
      <c r="I95" s="28"/>
      <c r="J95" s="28"/>
      <c r="K95" s="28"/>
      <c r="L95" s="13" t="e">
        <f t="shared" si="4"/>
        <v>#DIV/0!</v>
      </c>
      <c r="M95" s="12"/>
      <c r="N95" s="59"/>
      <c r="O95" s="10" t="e">
        <f t="shared" si="5"/>
        <v>#DIV/0!</v>
      </c>
      <c r="P95" s="61" t="e">
        <f t="shared" si="6"/>
        <v>#DIV/0!</v>
      </c>
      <c r="Q95" s="81"/>
    </row>
    <row r="96" spans="1:17" s="31" customFormat="1" ht="38.4" customHeight="1" x14ac:dyDescent="0.25">
      <c r="A96" s="76">
        <v>56</v>
      </c>
      <c r="B96" s="32" t="s">
        <v>157</v>
      </c>
      <c r="C96" s="32" t="s">
        <v>158</v>
      </c>
      <c r="D96" s="33" t="s">
        <v>102</v>
      </c>
      <c r="E96" s="34">
        <v>56</v>
      </c>
      <c r="F96" s="28"/>
      <c r="G96" s="29"/>
      <c r="H96" s="55"/>
      <c r="I96" s="28"/>
      <c r="J96" s="28"/>
      <c r="K96" s="28"/>
      <c r="L96" s="13" t="e">
        <f t="shared" si="4"/>
        <v>#DIV/0!</v>
      </c>
      <c r="M96" s="12"/>
      <c r="N96" s="59"/>
      <c r="O96" s="10" t="e">
        <f t="shared" si="5"/>
        <v>#DIV/0!</v>
      </c>
      <c r="P96" s="61" t="e">
        <f t="shared" si="6"/>
        <v>#DIV/0!</v>
      </c>
      <c r="Q96" s="79" t="e">
        <f>SUM(P96:P103)</f>
        <v>#DIV/0!</v>
      </c>
    </row>
    <row r="97" spans="1:17" s="31" customFormat="1" ht="38.4" customHeight="1" x14ac:dyDescent="0.25">
      <c r="A97" s="77"/>
      <c r="B97" s="32" t="s">
        <v>157</v>
      </c>
      <c r="C97" s="32" t="s">
        <v>159</v>
      </c>
      <c r="D97" s="33" t="s">
        <v>102</v>
      </c>
      <c r="E97" s="34">
        <v>85</v>
      </c>
      <c r="F97" s="28"/>
      <c r="G97" s="29"/>
      <c r="H97" s="55"/>
      <c r="I97" s="28"/>
      <c r="J97" s="28"/>
      <c r="K97" s="28"/>
      <c r="L97" s="13" t="e">
        <f t="shared" si="4"/>
        <v>#DIV/0!</v>
      </c>
      <c r="M97" s="12"/>
      <c r="N97" s="59"/>
      <c r="O97" s="10" t="e">
        <f t="shared" si="5"/>
        <v>#DIV/0!</v>
      </c>
      <c r="P97" s="61" t="e">
        <f t="shared" si="6"/>
        <v>#DIV/0!</v>
      </c>
      <c r="Q97" s="80"/>
    </row>
    <row r="98" spans="1:17" s="31" customFormat="1" ht="38.4" customHeight="1" x14ac:dyDescent="0.25">
      <c r="A98" s="77"/>
      <c r="B98" s="32" t="s">
        <v>157</v>
      </c>
      <c r="C98" s="32" t="s">
        <v>160</v>
      </c>
      <c r="D98" s="33" t="s">
        <v>102</v>
      </c>
      <c r="E98" s="34">
        <v>41</v>
      </c>
      <c r="F98" s="28"/>
      <c r="G98" s="29"/>
      <c r="H98" s="55"/>
      <c r="I98" s="28"/>
      <c r="J98" s="28"/>
      <c r="K98" s="28"/>
      <c r="L98" s="13" t="e">
        <f t="shared" si="4"/>
        <v>#DIV/0!</v>
      </c>
      <c r="M98" s="12"/>
      <c r="N98" s="59"/>
      <c r="O98" s="10" t="e">
        <f t="shared" si="5"/>
        <v>#DIV/0!</v>
      </c>
      <c r="P98" s="61" t="e">
        <f t="shared" si="6"/>
        <v>#DIV/0!</v>
      </c>
      <c r="Q98" s="80"/>
    </row>
    <row r="99" spans="1:17" s="31" customFormat="1" ht="38.4" customHeight="1" x14ac:dyDescent="0.25">
      <c r="A99" s="77"/>
      <c r="B99" s="32" t="s">
        <v>157</v>
      </c>
      <c r="C99" s="32" t="s">
        <v>161</v>
      </c>
      <c r="D99" s="33" t="s">
        <v>102</v>
      </c>
      <c r="E99" s="34">
        <v>54</v>
      </c>
      <c r="F99" s="28"/>
      <c r="G99" s="29"/>
      <c r="H99" s="55"/>
      <c r="I99" s="28"/>
      <c r="J99" s="28"/>
      <c r="K99" s="28"/>
      <c r="L99" s="13" t="e">
        <f t="shared" si="4"/>
        <v>#DIV/0!</v>
      </c>
      <c r="M99" s="12"/>
      <c r="N99" s="59"/>
      <c r="O99" s="10" t="e">
        <f t="shared" si="5"/>
        <v>#DIV/0!</v>
      </c>
      <c r="P99" s="61" t="e">
        <f t="shared" si="6"/>
        <v>#DIV/0!</v>
      </c>
      <c r="Q99" s="80"/>
    </row>
    <row r="100" spans="1:17" s="31" customFormat="1" ht="38.4" customHeight="1" x14ac:dyDescent="0.25">
      <c r="A100" s="77"/>
      <c r="B100" s="32" t="s">
        <v>157</v>
      </c>
      <c r="C100" s="32" t="s">
        <v>162</v>
      </c>
      <c r="D100" s="33" t="s">
        <v>102</v>
      </c>
      <c r="E100" s="34">
        <v>46</v>
      </c>
      <c r="F100" s="28"/>
      <c r="G100" s="29"/>
      <c r="H100" s="55"/>
      <c r="I100" s="28"/>
      <c r="J100" s="28"/>
      <c r="K100" s="28"/>
      <c r="L100" s="13" t="e">
        <f t="shared" si="4"/>
        <v>#DIV/0!</v>
      </c>
      <c r="M100" s="12"/>
      <c r="N100" s="59"/>
      <c r="O100" s="10" t="e">
        <f t="shared" si="5"/>
        <v>#DIV/0!</v>
      </c>
      <c r="P100" s="61" t="e">
        <f t="shared" si="6"/>
        <v>#DIV/0!</v>
      </c>
      <c r="Q100" s="80"/>
    </row>
    <row r="101" spans="1:17" s="31" customFormat="1" ht="38.4" customHeight="1" x14ac:dyDescent="0.25">
      <c r="A101" s="77"/>
      <c r="B101" s="32" t="s">
        <v>157</v>
      </c>
      <c r="C101" s="32" t="s">
        <v>163</v>
      </c>
      <c r="D101" s="33" t="s">
        <v>102</v>
      </c>
      <c r="E101" s="34">
        <v>54</v>
      </c>
      <c r="F101" s="28"/>
      <c r="G101" s="29"/>
      <c r="H101" s="55"/>
      <c r="I101" s="28"/>
      <c r="J101" s="28"/>
      <c r="K101" s="28"/>
      <c r="L101" s="13" t="e">
        <f t="shared" si="4"/>
        <v>#DIV/0!</v>
      </c>
      <c r="M101" s="12"/>
      <c r="N101" s="59"/>
      <c r="O101" s="10" t="e">
        <f t="shared" si="5"/>
        <v>#DIV/0!</v>
      </c>
      <c r="P101" s="61" t="e">
        <f t="shared" si="6"/>
        <v>#DIV/0!</v>
      </c>
      <c r="Q101" s="80"/>
    </row>
    <row r="102" spans="1:17" s="31" customFormat="1" ht="38.4" customHeight="1" x14ac:dyDescent="0.25">
      <c r="A102" s="77"/>
      <c r="B102" s="32" t="s">
        <v>157</v>
      </c>
      <c r="C102" s="32" t="s">
        <v>164</v>
      </c>
      <c r="D102" s="33" t="s">
        <v>102</v>
      </c>
      <c r="E102" s="34">
        <v>20</v>
      </c>
      <c r="F102" s="28"/>
      <c r="G102" s="29"/>
      <c r="H102" s="55"/>
      <c r="I102" s="28"/>
      <c r="J102" s="28"/>
      <c r="K102" s="28"/>
      <c r="L102" s="13" t="e">
        <f t="shared" si="4"/>
        <v>#DIV/0!</v>
      </c>
      <c r="M102" s="12"/>
      <c r="N102" s="59"/>
      <c r="O102" s="10" t="e">
        <f t="shared" si="5"/>
        <v>#DIV/0!</v>
      </c>
      <c r="P102" s="61" t="e">
        <f t="shared" si="6"/>
        <v>#DIV/0!</v>
      </c>
      <c r="Q102" s="80"/>
    </row>
    <row r="103" spans="1:17" s="31" customFormat="1" ht="38.4" customHeight="1" x14ac:dyDescent="0.25">
      <c r="A103" s="78"/>
      <c r="B103" s="32" t="s">
        <v>157</v>
      </c>
      <c r="C103" s="32" t="s">
        <v>165</v>
      </c>
      <c r="D103" s="33" t="s">
        <v>102</v>
      </c>
      <c r="E103" s="34">
        <v>4</v>
      </c>
      <c r="F103" s="28"/>
      <c r="G103" s="29"/>
      <c r="H103" s="55"/>
      <c r="I103" s="28"/>
      <c r="J103" s="28"/>
      <c r="K103" s="28"/>
      <c r="L103" s="13" t="e">
        <f t="shared" si="4"/>
        <v>#DIV/0!</v>
      </c>
      <c r="M103" s="12"/>
      <c r="N103" s="59"/>
      <c r="O103" s="10" t="e">
        <f t="shared" si="5"/>
        <v>#DIV/0!</v>
      </c>
      <c r="P103" s="61" t="e">
        <f t="shared" si="6"/>
        <v>#DIV/0!</v>
      </c>
      <c r="Q103" s="81"/>
    </row>
    <row r="104" spans="1:17" s="31" customFormat="1" ht="38.4" customHeight="1" x14ac:dyDescent="0.25">
      <c r="A104" s="76">
        <v>57</v>
      </c>
      <c r="B104" s="32" t="s">
        <v>166</v>
      </c>
      <c r="C104" s="32" t="s">
        <v>167</v>
      </c>
      <c r="D104" s="33" t="s">
        <v>102</v>
      </c>
      <c r="E104" s="34">
        <v>1311</v>
      </c>
      <c r="F104" s="28"/>
      <c r="G104" s="29"/>
      <c r="H104" s="55"/>
      <c r="I104" s="28"/>
      <c r="J104" s="28"/>
      <c r="K104" s="28"/>
      <c r="L104" s="13" t="e">
        <f t="shared" si="4"/>
        <v>#DIV/0!</v>
      </c>
      <c r="M104" s="12"/>
      <c r="N104" s="59"/>
      <c r="O104" s="10" t="e">
        <f t="shared" si="5"/>
        <v>#DIV/0!</v>
      </c>
      <c r="P104" s="61" t="e">
        <f t="shared" si="6"/>
        <v>#DIV/0!</v>
      </c>
      <c r="Q104" s="79" t="e">
        <f>SUM(P104:P109)</f>
        <v>#DIV/0!</v>
      </c>
    </row>
    <row r="105" spans="1:17" s="31" customFormat="1" ht="38.4" customHeight="1" x14ac:dyDescent="0.25">
      <c r="A105" s="77"/>
      <c r="B105" s="32" t="s">
        <v>166</v>
      </c>
      <c r="C105" s="32" t="s">
        <v>168</v>
      </c>
      <c r="D105" s="33" t="s">
        <v>102</v>
      </c>
      <c r="E105" s="34">
        <v>1566</v>
      </c>
      <c r="F105" s="28"/>
      <c r="G105" s="29"/>
      <c r="H105" s="55"/>
      <c r="I105" s="28"/>
      <c r="J105" s="28"/>
      <c r="K105" s="28"/>
      <c r="L105" s="13" t="e">
        <f t="shared" si="4"/>
        <v>#DIV/0!</v>
      </c>
      <c r="M105" s="12"/>
      <c r="N105" s="59"/>
      <c r="O105" s="10" t="e">
        <f t="shared" si="5"/>
        <v>#DIV/0!</v>
      </c>
      <c r="P105" s="61" t="e">
        <f t="shared" si="6"/>
        <v>#DIV/0!</v>
      </c>
      <c r="Q105" s="80"/>
    </row>
    <row r="106" spans="1:17" s="31" customFormat="1" ht="38.4" customHeight="1" x14ac:dyDescent="0.25">
      <c r="A106" s="77"/>
      <c r="B106" s="32" t="s">
        <v>166</v>
      </c>
      <c r="C106" s="32" t="s">
        <v>169</v>
      </c>
      <c r="D106" s="33" t="s">
        <v>102</v>
      </c>
      <c r="E106" s="34">
        <v>368</v>
      </c>
      <c r="F106" s="28"/>
      <c r="G106" s="29"/>
      <c r="H106" s="55"/>
      <c r="I106" s="28"/>
      <c r="J106" s="28"/>
      <c r="K106" s="28"/>
      <c r="L106" s="13" t="e">
        <f t="shared" si="4"/>
        <v>#DIV/0!</v>
      </c>
      <c r="M106" s="12"/>
      <c r="N106" s="59"/>
      <c r="O106" s="10" t="e">
        <f t="shared" si="5"/>
        <v>#DIV/0!</v>
      </c>
      <c r="P106" s="61" t="e">
        <f t="shared" si="6"/>
        <v>#DIV/0!</v>
      </c>
      <c r="Q106" s="80"/>
    </row>
    <row r="107" spans="1:17" s="31" customFormat="1" ht="38.4" customHeight="1" x14ac:dyDescent="0.25">
      <c r="A107" s="77"/>
      <c r="B107" s="32" t="s">
        <v>166</v>
      </c>
      <c r="C107" s="32" t="s">
        <v>170</v>
      </c>
      <c r="D107" s="33" t="s">
        <v>102</v>
      </c>
      <c r="E107" s="34">
        <v>607</v>
      </c>
      <c r="F107" s="28"/>
      <c r="G107" s="29"/>
      <c r="H107" s="55"/>
      <c r="I107" s="28"/>
      <c r="J107" s="28"/>
      <c r="K107" s="28"/>
      <c r="L107" s="13" t="e">
        <f t="shared" si="4"/>
        <v>#DIV/0!</v>
      </c>
      <c r="M107" s="12"/>
      <c r="N107" s="59"/>
      <c r="O107" s="10" t="e">
        <f t="shared" si="5"/>
        <v>#DIV/0!</v>
      </c>
      <c r="P107" s="61" t="e">
        <f t="shared" si="6"/>
        <v>#DIV/0!</v>
      </c>
      <c r="Q107" s="80"/>
    </row>
    <row r="108" spans="1:17" s="31" customFormat="1" ht="38.4" customHeight="1" x14ac:dyDescent="0.25">
      <c r="A108" s="77"/>
      <c r="B108" s="32" t="s">
        <v>166</v>
      </c>
      <c r="C108" s="32" t="s">
        <v>171</v>
      </c>
      <c r="D108" s="33" t="s">
        <v>102</v>
      </c>
      <c r="E108" s="34">
        <v>14</v>
      </c>
      <c r="F108" s="28"/>
      <c r="G108" s="29"/>
      <c r="H108" s="55"/>
      <c r="I108" s="28"/>
      <c r="J108" s="28"/>
      <c r="K108" s="28"/>
      <c r="L108" s="13" t="e">
        <f t="shared" si="4"/>
        <v>#DIV/0!</v>
      </c>
      <c r="M108" s="12"/>
      <c r="N108" s="59"/>
      <c r="O108" s="10" t="e">
        <f t="shared" si="5"/>
        <v>#DIV/0!</v>
      </c>
      <c r="P108" s="61" t="e">
        <f t="shared" si="6"/>
        <v>#DIV/0!</v>
      </c>
      <c r="Q108" s="80"/>
    </row>
    <row r="109" spans="1:17" s="31" customFormat="1" ht="38.4" customHeight="1" x14ac:dyDescent="0.25">
      <c r="A109" s="78"/>
      <c r="B109" s="32" t="s">
        <v>166</v>
      </c>
      <c r="C109" s="32" t="s">
        <v>172</v>
      </c>
      <c r="D109" s="33" t="s">
        <v>102</v>
      </c>
      <c r="E109" s="34">
        <v>3</v>
      </c>
      <c r="F109" s="28"/>
      <c r="G109" s="29"/>
      <c r="H109" s="55"/>
      <c r="I109" s="28"/>
      <c r="J109" s="28"/>
      <c r="K109" s="28"/>
      <c r="L109" s="13" t="e">
        <f t="shared" si="4"/>
        <v>#DIV/0!</v>
      </c>
      <c r="M109" s="12"/>
      <c r="N109" s="59"/>
      <c r="O109" s="10" t="e">
        <f t="shared" si="5"/>
        <v>#DIV/0!</v>
      </c>
      <c r="P109" s="61" t="e">
        <f t="shared" si="6"/>
        <v>#DIV/0!</v>
      </c>
      <c r="Q109" s="81"/>
    </row>
    <row r="110" spans="1:17" s="31" customFormat="1" ht="38.4" customHeight="1" x14ac:dyDescent="0.25">
      <c r="A110" s="65">
        <v>58</v>
      </c>
      <c r="B110" s="66" t="s">
        <v>173</v>
      </c>
      <c r="C110" s="66" t="s">
        <v>174</v>
      </c>
      <c r="D110" s="67" t="s">
        <v>45</v>
      </c>
      <c r="E110" s="68">
        <v>2100</v>
      </c>
      <c r="F110" s="69"/>
      <c r="G110" s="29"/>
      <c r="H110" s="55"/>
      <c r="I110" s="28"/>
      <c r="J110" s="28"/>
      <c r="K110" s="28"/>
      <c r="L110" s="13" t="e">
        <f t="shared" si="4"/>
        <v>#DIV/0!</v>
      </c>
      <c r="M110" s="12"/>
      <c r="N110" s="59"/>
      <c r="O110" s="10" t="e">
        <f t="shared" si="5"/>
        <v>#DIV/0!</v>
      </c>
      <c r="P110" s="61" t="e">
        <f t="shared" si="6"/>
        <v>#DIV/0!</v>
      </c>
      <c r="Q110" s="61" t="e">
        <f t="shared" ref="Q110:Q124" si="7">P110</f>
        <v>#DIV/0!</v>
      </c>
    </row>
    <row r="111" spans="1:17" s="31" customFormat="1" ht="41.4" x14ac:dyDescent="0.25">
      <c r="A111" s="65">
        <v>59</v>
      </c>
      <c r="B111" s="63" t="s">
        <v>175</v>
      </c>
      <c r="C111" s="63" t="s">
        <v>195</v>
      </c>
      <c r="D111" s="64" t="s">
        <v>45</v>
      </c>
      <c r="E111" s="70">
        <v>643</v>
      </c>
      <c r="F111" s="69"/>
      <c r="G111" s="29"/>
      <c r="H111" s="55"/>
      <c r="I111" s="28"/>
      <c r="J111" s="28"/>
      <c r="K111" s="28"/>
      <c r="L111" s="13" t="e">
        <f t="shared" si="4"/>
        <v>#DIV/0!</v>
      </c>
      <c r="M111" s="12"/>
      <c r="N111" s="59"/>
      <c r="O111" s="10" t="e">
        <f t="shared" si="5"/>
        <v>#DIV/0!</v>
      </c>
      <c r="P111" s="61" t="e">
        <f t="shared" si="6"/>
        <v>#DIV/0!</v>
      </c>
      <c r="Q111" s="61" t="e">
        <f t="shared" si="7"/>
        <v>#DIV/0!</v>
      </c>
    </row>
    <row r="112" spans="1:17" s="31" customFormat="1" ht="41.4" x14ac:dyDescent="0.25">
      <c r="A112" s="65">
        <v>60</v>
      </c>
      <c r="B112" s="63" t="s">
        <v>175</v>
      </c>
      <c r="C112" s="63" t="s">
        <v>196</v>
      </c>
      <c r="D112" s="64" t="s">
        <v>45</v>
      </c>
      <c r="E112" s="70">
        <v>429</v>
      </c>
      <c r="F112" s="69"/>
      <c r="G112" s="29"/>
      <c r="H112" s="55"/>
      <c r="I112" s="28"/>
      <c r="J112" s="28"/>
      <c r="K112" s="28"/>
      <c r="L112" s="13" t="e">
        <f t="shared" si="4"/>
        <v>#DIV/0!</v>
      </c>
      <c r="M112" s="12"/>
      <c r="N112" s="59"/>
      <c r="O112" s="10" t="e">
        <f t="shared" si="5"/>
        <v>#DIV/0!</v>
      </c>
      <c r="P112" s="61" t="e">
        <f t="shared" si="6"/>
        <v>#DIV/0!</v>
      </c>
      <c r="Q112" s="61" t="e">
        <f t="shared" si="7"/>
        <v>#DIV/0!</v>
      </c>
    </row>
    <row r="113" spans="1:17" s="31" customFormat="1" ht="41.4" x14ac:dyDescent="0.25">
      <c r="A113" s="65">
        <v>61</v>
      </c>
      <c r="B113" s="63" t="s">
        <v>175</v>
      </c>
      <c r="C113" s="63" t="s">
        <v>197</v>
      </c>
      <c r="D113" s="64" t="s">
        <v>45</v>
      </c>
      <c r="E113" s="70">
        <v>214</v>
      </c>
      <c r="F113" s="69"/>
      <c r="G113" s="29"/>
      <c r="H113" s="55"/>
      <c r="I113" s="28"/>
      <c r="J113" s="28"/>
      <c r="K113" s="28"/>
      <c r="L113" s="13" t="e">
        <f t="shared" si="4"/>
        <v>#DIV/0!</v>
      </c>
      <c r="M113" s="12"/>
      <c r="N113" s="59"/>
      <c r="O113" s="10" t="e">
        <f t="shared" si="5"/>
        <v>#DIV/0!</v>
      </c>
      <c r="P113" s="61" t="e">
        <f t="shared" si="6"/>
        <v>#DIV/0!</v>
      </c>
      <c r="Q113" s="61" t="e">
        <f t="shared" si="7"/>
        <v>#DIV/0!</v>
      </c>
    </row>
    <row r="114" spans="1:17" s="31" customFormat="1" ht="41.4" x14ac:dyDescent="0.25">
      <c r="A114" s="65">
        <v>62</v>
      </c>
      <c r="B114" s="63" t="s">
        <v>191</v>
      </c>
      <c r="C114" s="63" t="s">
        <v>192</v>
      </c>
      <c r="D114" s="64" t="s">
        <v>45</v>
      </c>
      <c r="E114" s="70">
        <v>7</v>
      </c>
      <c r="F114" s="69"/>
      <c r="G114" s="29"/>
      <c r="H114" s="55"/>
      <c r="I114" s="28"/>
      <c r="J114" s="28"/>
      <c r="K114" s="28"/>
      <c r="L114" s="13" t="e">
        <f t="shared" si="4"/>
        <v>#DIV/0!</v>
      </c>
      <c r="M114" s="12"/>
      <c r="N114" s="59"/>
      <c r="O114" s="10" t="e">
        <f t="shared" si="5"/>
        <v>#DIV/0!</v>
      </c>
      <c r="P114" s="61" t="e">
        <f t="shared" si="6"/>
        <v>#DIV/0!</v>
      </c>
      <c r="Q114" s="61" t="e">
        <f t="shared" si="7"/>
        <v>#DIV/0!</v>
      </c>
    </row>
    <row r="115" spans="1:17" s="31" customFormat="1" ht="41.4" x14ac:dyDescent="0.25">
      <c r="A115" s="65">
        <v>63</v>
      </c>
      <c r="B115" s="63" t="s">
        <v>175</v>
      </c>
      <c r="C115" s="63" t="s">
        <v>193</v>
      </c>
      <c r="D115" s="64" t="s">
        <v>45</v>
      </c>
      <c r="E115" s="70">
        <v>675</v>
      </c>
      <c r="F115" s="69"/>
      <c r="G115" s="29"/>
      <c r="H115" s="55"/>
      <c r="I115" s="28"/>
      <c r="J115" s="28"/>
      <c r="K115" s="28"/>
      <c r="L115" s="13" t="e">
        <f t="shared" si="4"/>
        <v>#DIV/0!</v>
      </c>
      <c r="M115" s="12"/>
      <c r="N115" s="59"/>
      <c r="O115" s="10" t="e">
        <f t="shared" si="5"/>
        <v>#DIV/0!</v>
      </c>
      <c r="P115" s="61" t="e">
        <f t="shared" si="6"/>
        <v>#DIV/0!</v>
      </c>
      <c r="Q115" s="61" t="e">
        <f t="shared" si="7"/>
        <v>#DIV/0!</v>
      </c>
    </row>
    <row r="116" spans="1:17" s="31" customFormat="1" ht="41.4" x14ac:dyDescent="0.25">
      <c r="A116" s="65">
        <v>64</v>
      </c>
      <c r="B116" s="63" t="s">
        <v>175</v>
      </c>
      <c r="C116" s="63" t="s">
        <v>198</v>
      </c>
      <c r="D116" s="64" t="s">
        <v>45</v>
      </c>
      <c r="E116" s="70">
        <v>815</v>
      </c>
      <c r="F116" s="69"/>
      <c r="G116" s="29"/>
      <c r="H116" s="55"/>
      <c r="I116" s="28"/>
      <c r="J116" s="28"/>
      <c r="K116" s="28"/>
      <c r="L116" s="13" t="e">
        <f t="shared" si="4"/>
        <v>#DIV/0!</v>
      </c>
      <c r="M116" s="12"/>
      <c r="N116" s="59"/>
      <c r="O116" s="10" t="e">
        <f t="shared" si="5"/>
        <v>#DIV/0!</v>
      </c>
      <c r="P116" s="61" t="e">
        <f t="shared" si="6"/>
        <v>#DIV/0!</v>
      </c>
      <c r="Q116" s="61" t="e">
        <f t="shared" si="7"/>
        <v>#DIV/0!</v>
      </c>
    </row>
    <row r="117" spans="1:17" s="31" customFormat="1" ht="41.4" x14ac:dyDescent="0.25">
      <c r="A117" s="65">
        <v>65</v>
      </c>
      <c r="B117" s="63" t="s">
        <v>175</v>
      </c>
      <c r="C117" s="63" t="s">
        <v>199</v>
      </c>
      <c r="D117" s="64" t="s">
        <v>45</v>
      </c>
      <c r="E117" s="70">
        <v>735</v>
      </c>
      <c r="F117" s="69"/>
      <c r="G117" s="29"/>
      <c r="H117" s="55"/>
      <c r="I117" s="28"/>
      <c r="J117" s="28"/>
      <c r="K117" s="28"/>
      <c r="L117" s="13" t="e">
        <f t="shared" si="4"/>
        <v>#DIV/0!</v>
      </c>
      <c r="M117" s="12"/>
      <c r="N117" s="59"/>
      <c r="O117" s="10" t="e">
        <f t="shared" si="5"/>
        <v>#DIV/0!</v>
      </c>
      <c r="P117" s="61" t="e">
        <f t="shared" si="6"/>
        <v>#DIV/0!</v>
      </c>
      <c r="Q117" s="61" t="e">
        <f t="shared" si="7"/>
        <v>#DIV/0!</v>
      </c>
    </row>
    <row r="118" spans="1:17" s="31" customFormat="1" ht="38.4" customHeight="1" x14ac:dyDescent="0.25">
      <c r="A118" s="65">
        <v>66</v>
      </c>
      <c r="B118" s="66" t="s">
        <v>176</v>
      </c>
      <c r="C118" s="66" t="s">
        <v>177</v>
      </c>
      <c r="D118" s="67" t="s">
        <v>45</v>
      </c>
      <c r="E118" s="68">
        <v>725</v>
      </c>
      <c r="F118" s="69"/>
      <c r="G118" s="29"/>
      <c r="H118" s="55"/>
      <c r="I118" s="28"/>
      <c r="J118" s="28"/>
      <c r="K118" s="28"/>
      <c r="L118" s="13" t="e">
        <f t="shared" si="4"/>
        <v>#DIV/0!</v>
      </c>
      <c r="M118" s="12"/>
      <c r="N118" s="59"/>
      <c r="O118" s="10" t="e">
        <f t="shared" si="5"/>
        <v>#DIV/0!</v>
      </c>
      <c r="P118" s="61" t="e">
        <f t="shared" si="6"/>
        <v>#DIV/0!</v>
      </c>
      <c r="Q118" s="61" t="e">
        <f t="shared" si="7"/>
        <v>#DIV/0!</v>
      </c>
    </row>
    <row r="119" spans="1:17" s="31" customFormat="1" ht="38.4" customHeight="1" x14ac:dyDescent="0.25">
      <c r="A119" s="60">
        <v>67</v>
      </c>
      <c r="B119" s="32" t="s">
        <v>178</v>
      </c>
      <c r="C119" s="32" t="s">
        <v>179</v>
      </c>
      <c r="D119" s="33" t="s">
        <v>45</v>
      </c>
      <c r="E119" s="34">
        <v>640</v>
      </c>
      <c r="F119" s="28"/>
      <c r="G119" s="29"/>
      <c r="H119" s="55"/>
      <c r="I119" s="28"/>
      <c r="J119" s="28"/>
      <c r="K119" s="28"/>
      <c r="L119" s="13" t="e">
        <f t="shared" si="4"/>
        <v>#DIV/0!</v>
      </c>
      <c r="M119" s="12"/>
      <c r="N119" s="59"/>
      <c r="O119" s="10" t="e">
        <f t="shared" si="5"/>
        <v>#DIV/0!</v>
      </c>
      <c r="P119" s="61" t="e">
        <f t="shared" si="6"/>
        <v>#DIV/0!</v>
      </c>
      <c r="Q119" s="61" t="e">
        <f t="shared" si="7"/>
        <v>#DIV/0!</v>
      </c>
    </row>
    <row r="120" spans="1:17" s="31" customFormat="1" ht="38.4" customHeight="1" x14ac:dyDescent="0.25">
      <c r="A120" s="60">
        <v>68</v>
      </c>
      <c r="B120" s="32" t="s">
        <v>178</v>
      </c>
      <c r="C120" s="32" t="s">
        <v>180</v>
      </c>
      <c r="D120" s="33" t="s">
        <v>45</v>
      </c>
      <c r="E120" s="34">
        <v>750</v>
      </c>
      <c r="F120" s="28"/>
      <c r="G120" s="29"/>
      <c r="H120" s="55"/>
      <c r="I120" s="28"/>
      <c r="J120" s="28"/>
      <c r="K120" s="28"/>
      <c r="L120" s="13" t="e">
        <f t="shared" si="4"/>
        <v>#DIV/0!</v>
      </c>
      <c r="M120" s="12"/>
      <c r="N120" s="59"/>
      <c r="O120" s="10" t="e">
        <f t="shared" si="5"/>
        <v>#DIV/0!</v>
      </c>
      <c r="P120" s="61" t="e">
        <f t="shared" si="6"/>
        <v>#DIV/0!</v>
      </c>
      <c r="Q120" s="61" t="e">
        <f t="shared" si="7"/>
        <v>#DIV/0!</v>
      </c>
    </row>
    <row r="121" spans="1:17" s="31" customFormat="1" ht="38.4" customHeight="1" x14ac:dyDescent="0.25">
      <c r="A121" s="60">
        <v>69</v>
      </c>
      <c r="B121" s="32" t="s">
        <v>181</v>
      </c>
      <c r="C121" s="32" t="s">
        <v>182</v>
      </c>
      <c r="D121" s="33" t="s">
        <v>45</v>
      </c>
      <c r="E121" s="34">
        <v>1200</v>
      </c>
      <c r="F121" s="28"/>
      <c r="G121" s="29"/>
      <c r="H121" s="55"/>
      <c r="I121" s="28"/>
      <c r="J121" s="28"/>
      <c r="K121" s="28"/>
      <c r="L121" s="13" t="e">
        <f t="shared" si="4"/>
        <v>#DIV/0!</v>
      </c>
      <c r="M121" s="12"/>
      <c r="N121" s="59"/>
      <c r="O121" s="10" t="e">
        <f t="shared" si="5"/>
        <v>#DIV/0!</v>
      </c>
      <c r="P121" s="61" t="e">
        <f t="shared" si="6"/>
        <v>#DIV/0!</v>
      </c>
      <c r="Q121" s="61" t="e">
        <f t="shared" si="7"/>
        <v>#DIV/0!</v>
      </c>
    </row>
    <row r="122" spans="1:17" s="31" customFormat="1" ht="38.4" customHeight="1" x14ac:dyDescent="0.25">
      <c r="A122" s="60">
        <v>70</v>
      </c>
      <c r="B122" s="32" t="s">
        <v>183</v>
      </c>
      <c r="C122" s="32" t="s">
        <v>184</v>
      </c>
      <c r="D122" s="33" t="s">
        <v>45</v>
      </c>
      <c r="E122" s="34">
        <v>20</v>
      </c>
      <c r="F122" s="28"/>
      <c r="G122" s="29"/>
      <c r="H122" s="55"/>
      <c r="I122" s="28"/>
      <c r="J122" s="28"/>
      <c r="K122" s="28"/>
      <c r="L122" s="13" t="e">
        <f t="shared" si="4"/>
        <v>#DIV/0!</v>
      </c>
      <c r="M122" s="12"/>
      <c r="N122" s="59"/>
      <c r="O122" s="10" t="e">
        <f t="shared" si="5"/>
        <v>#DIV/0!</v>
      </c>
      <c r="P122" s="61" t="e">
        <f t="shared" si="6"/>
        <v>#DIV/0!</v>
      </c>
      <c r="Q122" s="61" t="e">
        <f t="shared" si="7"/>
        <v>#DIV/0!</v>
      </c>
    </row>
    <row r="123" spans="1:17" s="31" customFormat="1" ht="38.4" customHeight="1" x14ac:dyDescent="0.25">
      <c r="A123" s="60">
        <v>71</v>
      </c>
      <c r="B123" s="32" t="s">
        <v>185</v>
      </c>
      <c r="C123" s="32" t="s">
        <v>186</v>
      </c>
      <c r="D123" s="33" t="s">
        <v>45</v>
      </c>
      <c r="E123" s="34">
        <v>1700</v>
      </c>
      <c r="F123" s="28"/>
      <c r="G123" s="29"/>
      <c r="H123" s="55"/>
      <c r="I123" s="28"/>
      <c r="J123" s="28"/>
      <c r="K123" s="28"/>
      <c r="L123" s="13" t="e">
        <f t="shared" si="4"/>
        <v>#DIV/0!</v>
      </c>
      <c r="M123" s="12"/>
      <c r="N123" s="59"/>
      <c r="O123" s="10" t="e">
        <f t="shared" si="5"/>
        <v>#DIV/0!</v>
      </c>
      <c r="P123" s="61" t="e">
        <f t="shared" si="6"/>
        <v>#DIV/0!</v>
      </c>
      <c r="Q123" s="61" t="e">
        <f t="shared" si="7"/>
        <v>#DIV/0!</v>
      </c>
    </row>
    <row r="124" spans="1:17" s="31" customFormat="1" ht="38.4" customHeight="1" x14ac:dyDescent="0.25">
      <c r="A124" s="60">
        <v>72</v>
      </c>
      <c r="B124" s="32" t="s">
        <v>187</v>
      </c>
      <c r="C124" s="32" t="s">
        <v>188</v>
      </c>
      <c r="D124" s="33" t="s">
        <v>45</v>
      </c>
      <c r="E124" s="34">
        <v>6500</v>
      </c>
      <c r="F124" s="28"/>
      <c r="G124" s="29"/>
      <c r="H124" s="55"/>
      <c r="I124" s="28"/>
      <c r="J124" s="28"/>
      <c r="K124" s="28"/>
      <c r="L124" s="13" t="e">
        <f t="shared" si="4"/>
        <v>#DIV/0!</v>
      </c>
      <c r="M124" s="12"/>
      <c r="N124" s="59"/>
      <c r="O124" s="10" t="e">
        <f t="shared" si="5"/>
        <v>#DIV/0!</v>
      </c>
      <c r="P124" s="61" t="e">
        <f t="shared" si="6"/>
        <v>#DIV/0!</v>
      </c>
      <c r="Q124" s="61" t="e">
        <f t="shared" si="7"/>
        <v>#DIV/0!</v>
      </c>
    </row>
    <row r="125" spans="1:17" s="44" customFormat="1" ht="38.4" customHeight="1" thickBot="1" x14ac:dyDescent="0.3">
      <c r="A125" s="16" t="s">
        <v>16</v>
      </c>
      <c r="B125" s="16"/>
      <c r="C125" s="16"/>
      <c r="D125" s="37"/>
      <c r="E125" s="38"/>
      <c r="F125" s="39"/>
      <c r="G125" s="39"/>
      <c r="H125" s="56"/>
      <c r="I125" s="39"/>
      <c r="J125" s="40"/>
      <c r="K125" s="41"/>
      <c r="L125" s="42"/>
      <c r="M125" s="40"/>
      <c r="N125" s="40"/>
      <c r="O125" s="42"/>
      <c r="P125" s="43" t="e">
        <f>SUM(P10:P124)</f>
        <v>#DIV/0!</v>
      </c>
      <c r="Q125" s="43" t="e">
        <f>SUM(Q10:Q124)</f>
        <v>#DIV/0!</v>
      </c>
    </row>
    <row r="126" spans="1:17" ht="38.4" customHeight="1" thickTop="1" x14ac:dyDescent="0.25">
      <c r="A126" s="72"/>
      <c r="B126" s="72"/>
      <c r="C126" s="72"/>
      <c r="D126" s="72"/>
      <c r="E126" s="72"/>
      <c r="F126" s="72"/>
      <c r="G126" s="72"/>
      <c r="H126" s="72"/>
      <c r="I126" s="11"/>
    </row>
    <row r="127" spans="1:17" ht="38.4" customHeight="1" x14ac:dyDescent="0.25">
      <c r="E127" s="74"/>
      <c r="F127" s="74"/>
      <c r="G127" s="74"/>
    </row>
    <row r="128" spans="1:17" ht="38.4" customHeight="1" x14ac:dyDescent="0.25">
      <c r="E128" s="50"/>
    </row>
    <row r="129" spans="1:9" ht="38.4" customHeight="1" x14ac:dyDescent="0.25">
      <c r="E129" s="50"/>
    </row>
    <row r="130" spans="1:9" ht="38.4" customHeight="1" x14ac:dyDescent="0.25">
      <c r="E130" s="17"/>
      <c r="F130" s="49"/>
    </row>
    <row r="131" spans="1:9" ht="38.4" customHeight="1" x14ac:dyDescent="0.25">
      <c r="E131" s="50"/>
    </row>
    <row r="132" spans="1:9" ht="38.4" customHeight="1" x14ac:dyDescent="0.25">
      <c r="A132" s="73"/>
      <c r="B132" s="73"/>
      <c r="C132" s="73"/>
      <c r="D132" s="73"/>
      <c r="E132" s="73"/>
      <c r="F132" s="73"/>
      <c r="G132" s="73"/>
      <c r="H132" s="73"/>
      <c r="I132" s="73"/>
    </row>
    <row r="133" spans="1:9" ht="38.4" customHeight="1" x14ac:dyDescent="0.25">
      <c r="E133" s="50"/>
    </row>
    <row r="134" spans="1:9" ht="38.4" customHeight="1" x14ac:dyDescent="0.25">
      <c r="E134" s="50"/>
    </row>
    <row r="135" spans="1:9" ht="38.4" customHeight="1" x14ac:dyDescent="0.25">
      <c r="E135" s="50"/>
    </row>
    <row r="136" spans="1:9" ht="38.4" customHeight="1" x14ac:dyDescent="0.25">
      <c r="E136" s="50"/>
    </row>
    <row r="137" spans="1:9" ht="38.4" customHeight="1" x14ac:dyDescent="0.25">
      <c r="E137" s="50"/>
    </row>
    <row r="138" spans="1:9" ht="38.4" customHeight="1" x14ac:dyDescent="0.25">
      <c r="E138" s="50"/>
    </row>
    <row r="139" spans="1:9" ht="38.4" customHeight="1" x14ac:dyDescent="0.25">
      <c r="E139" s="50"/>
    </row>
    <row r="140" spans="1:9" ht="38.4" customHeight="1" x14ac:dyDescent="0.25">
      <c r="E140" s="50"/>
    </row>
    <row r="141" spans="1:9" ht="38.4" customHeight="1" x14ac:dyDescent="0.25">
      <c r="E141" s="50"/>
    </row>
    <row r="142" spans="1:9" ht="38.4" customHeight="1" x14ac:dyDescent="0.25">
      <c r="E142" s="50"/>
    </row>
    <row r="143" spans="1:9" ht="38.4" customHeight="1" x14ac:dyDescent="0.25">
      <c r="E143" s="50"/>
    </row>
    <row r="144" spans="1:9" ht="38.4" customHeight="1" x14ac:dyDescent="0.25">
      <c r="E144" s="50"/>
    </row>
    <row r="145" spans="5:5" ht="38.4" customHeight="1" x14ac:dyDescent="0.25">
      <c r="E145" s="50"/>
    </row>
    <row r="146" spans="5:5" ht="38.4" customHeight="1" x14ac:dyDescent="0.25">
      <c r="E146" s="50"/>
    </row>
    <row r="147" spans="5:5" ht="38.4" customHeight="1" x14ac:dyDescent="0.25">
      <c r="E147" s="50"/>
    </row>
    <row r="148" spans="5:5" ht="38.4" customHeight="1" x14ac:dyDescent="0.25">
      <c r="E148" s="50"/>
    </row>
    <row r="149" spans="5:5" ht="38.4" customHeight="1" x14ac:dyDescent="0.25">
      <c r="E149" s="50"/>
    </row>
    <row r="150" spans="5:5" ht="38.4" customHeight="1" x14ac:dyDescent="0.25">
      <c r="E150" s="50"/>
    </row>
    <row r="151" spans="5:5" ht="38.4" customHeight="1" x14ac:dyDescent="0.25">
      <c r="E151" s="50"/>
    </row>
    <row r="152" spans="5:5" ht="38.4" customHeight="1" x14ac:dyDescent="0.25">
      <c r="E152" s="50"/>
    </row>
    <row r="153" spans="5:5" ht="38.4" customHeight="1" x14ac:dyDescent="0.25">
      <c r="E153" s="50"/>
    </row>
    <row r="154" spans="5:5" ht="38.4" customHeight="1" x14ac:dyDescent="0.25">
      <c r="E154" s="50"/>
    </row>
    <row r="155" spans="5:5" ht="38.4" customHeight="1" x14ac:dyDescent="0.25">
      <c r="E155" s="50"/>
    </row>
    <row r="156" spans="5:5" ht="38.4" customHeight="1" x14ac:dyDescent="0.25">
      <c r="E156" s="50"/>
    </row>
    <row r="157" spans="5:5" ht="38.4" customHeight="1" x14ac:dyDescent="0.25">
      <c r="E157" s="50"/>
    </row>
    <row r="158" spans="5:5" ht="38.4" customHeight="1" x14ac:dyDescent="0.25">
      <c r="E158" s="50"/>
    </row>
    <row r="159" spans="5:5" ht="38.4" customHeight="1" x14ac:dyDescent="0.25">
      <c r="E159" s="50"/>
    </row>
    <row r="160" spans="5:5" ht="38.4" customHeight="1" x14ac:dyDescent="0.25">
      <c r="E160" s="50"/>
    </row>
    <row r="161" spans="5:5" ht="38.4" customHeight="1" x14ac:dyDescent="0.25">
      <c r="E161" s="50"/>
    </row>
  </sheetData>
  <autoFilter ref="A8:P125"/>
  <sortState ref="A10:P363">
    <sortCondition ref="A10:A363"/>
  </sortState>
  <mergeCells count="23">
    <mergeCell ref="Q89:Q95"/>
    <mergeCell ref="Q96:Q103"/>
    <mergeCell ref="A104:A109"/>
    <mergeCell ref="Q104:Q109"/>
    <mergeCell ref="Q60:Q63"/>
    <mergeCell ref="Q64:Q73"/>
    <mergeCell ref="A74:A80"/>
    <mergeCell ref="Q74:Q80"/>
    <mergeCell ref="Q81:Q88"/>
    <mergeCell ref="H1:M1"/>
    <mergeCell ref="A126:H126"/>
    <mergeCell ref="A132:I132"/>
    <mergeCell ref="E127:G127"/>
    <mergeCell ref="H2:L2"/>
    <mergeCell ref="H3:L3"/>
    <mergeCell ref="H4:L4"/>
    <mergeCell ref="H5:L5"/>
    <mergeCell ref="H6:L6"/>
    <mergeCell ref="A60:A63"/>
    <mergeCell ref="A64:A73"/>
    <mergeCell ref="A81:A88"/>
    <mergeCell ref="A89:A95"/>
    <mergeCell ref="A96:A103"/>
  </mergeCells>
  <phoneticPr fontId="4" type="noConversion"/>
  <pageMargins left="0.19685039370078741" right="0.19685039370078741" top="0.62992125984251968" bottom="0.47244094488188981" header="0.31496062992125984" footer="0"/>
  <pageSetup paperSize="8" scale="81" fitToHeight="20" orientation="landscape" horizontalDpi="4294967294" verticalDpi="4294967294" r:id="rId1"/>
  <headerFooter alignWithMargins="0">
    <oddHeader>&amp;L&amp;"Arial,Krepko"&amp;9UKCL - JR ZA NAKUP ZDRAVIL &amp;R&amp;9OBRAZEC 4 - PREDRAČUN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ZDRAVILA </vt:lpstr>
      <vt:lpstr>'ZDRAVILA '!Področje_tiskanja</vt:lpstr>
      <vt:lpstr>'ZDRAVILA '!Tiskanje_naslovov</vt:lpstr>
    </vt:vector>
  </TitlesOfParts>
  <Company>kclj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kcks14</dc:creator>
  <cp:lastModifiedBy>Petra Samsa</cp:lastModifiedBy>
  <cp:lastPrinted>2018-03-29T06:04:23Z</cp:lastPrinted>
  <dcterms:created xsi:type="dcterms:W3CDTF">2010-06-28T12:20:49Z</dcterms:created>
  <dcterms:modified xsi:type="dcterms:W3CDTF">2018-03-29T06:04:26Z</dcterms:modified>
</cp:coreProperties>
</file>